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DETAIL PRIX" sheetId="9" r:id="rId1"/>
    <sheet name="AMBULANCES BRX" sheetId="8" r:id="rId2"/>
    <sheet name="VSL BRX" sheetId="7" r:id="rId3"/>
  </sheets>
  <calcPr calcId="162913"/>
</workbook>
</file>

<file path=xl/calcChain.xml><?xml version="1.0" encoding="utf-8"?>
<calcChain xmlns="http://schemas.openxmlformats.org/spreadsheetml/2006/main">
  <c r="E63" i="7" l="1"/>
  <c r="E59" i="7"/>
  <c r="E55" i="7"/>
  <c r="E50" i="7"/>
  <c r="E45" i="7"/>
  <c r="E41" i="7"/>
  <c r="E37" i="7"/>
  <c r="E32" i="7"/>
  <c r="E27" i="7"/>
  <c r="E23" i="7"/>
  <c r="E19" i="7"/>
  <c r="E15" i="7"/>
  <c r="E11" i="7"/>
  <c r="E7" i="7"/>
  <c r="E46" i="8"/>
  <c r="E41" i="8"/>
  <c r="E37" i="8"/>
  <c r="E33" i="8"/>
  <c r="E27" i="8"/>
  <c r="E23" i="8"/>
  <c r="E19" i="8"/>
  <c r="E15" i="8"/>
  <c r="E11" i="8"/>
  <c r="E7" i="8"/>
  <c r="C62" i="7" l="1"/>
  <c r="C58" i="7"/>
  <c r="C53" i="7"/>
  <c r="C48" i="7"/>
  <c r="C44" i="7"/>
  <c r="C40" i="7"/>
  <c r="C35" i="7"/>
  <c r="C30" i="7"/>
  <c r="C26" i="7"/>
  <c r="C22" i="7"/>
  <c r="C18" i="7"/>
  <c r="C14" i="7"/>
  <c r="C10" i="7"/>
  <c r="C6" i="7"/>
  <c r="C63" i="7" l="1"/>
  <c r="D63" i="7" s="1"/>
  <c r="F59" i="7"/>
  <c r="D59" i="7"/>
  <c r="C59" i="7"/>
  <c r="C55" i="7"/>
  <c r="F55" i="7" s="1"/>
  <c r="C50" i="7"/>
  <c r="F50" i="7" s="1"/>
  <c r="C45" i="7"/>
  <c r="D45" i="7" s="1"/>
  <c r="C41" i="7"/>
  <c r="F41" i="7" s="1"/>
  <c r="F37" i="7"/>
  <c r="C37" i="7"/>
  <c r="D37" i="7" s="1"/>
  <c r="C32" i="7"/>
  <c r="F32" i="7" s="1"/>
  <c r="C27" i="7"/>
  <c r="F27" i="7" s="1"/>
  <c r="C25" i="7"/>
  <c r="F23" i="7"/>
  <c r="C23" i="7"/>
  <c r="D23" i="7" s="1"/>
  <c r="C19" i="7"/>
  <c r="F19" i="7" s="1"/>
  <c r="C15" i="7"/>
  <c r="D15" i="7" s="1"/>
  <c r="F11" i="7"/>
  <c r="D11" i="7"/>
  <c r="C11" i="7"/>
  <c r="C7" i="7"/>
  <c r="F7" i="7" s="1"/>
  <c r="F46" i="8"/>
  <c r="D46" i="8"/>
  <c r="C46" i="8"/>
  <c r="C44" i="8"/>
  <c r="F41" i="8"/>
  <c r="D41" i="8"/>
  <c r="C41" i="8"/>
  <c r="C40" i="8"/>
  <c r="F37" i="8"/>
  <c r="D37" i="8"/>
  <c r="C37" i="8"/>
  <c r="C36" i="8"/>
  <c r="F33" i="8"/>
  <c r="D33" i="8"/>
  <c r="C33" i="8"/>
  <c r="C31" i="8"/>
  <c r="F28" i="8"/>
  <c r="E28" i="8"/>
  <c r="D28" i="8"/>
  <c r="C28" i="8"/>
  <c r="C26" i="8"/>
  <c r="F23" i="8"/>
  <c r="D23" i="8"/>
  <c r="C23" i="8"/>
  <c r="C22" i="8"/>
  <c r="C21" i="8"/>
  <c r="F19" i="8"/>
  <c r="D19" i="8"/>
  <c r="C19" i="8"/>
  <c r="C18" i="8"/>
  <c r="F15" i="8"/>
  <c r="D15" i="8"/>
  <c r="C15" i="8"/>
  <c r="C14" i="8"/>
  <c r="F11" i="8"/>
  <c r="D11" i="8"/>
  <c r="C11" i="8"/>
  <c r="C10" i="8"/>
  <c r="F7" i="8"/>
  <c r="D7" i="8"/>
  <c r="C7" i="8"/>
  <c r="C6" i="8"/>
  <c r="C97" i="9"/>
  <c r="C96" i="9"/>
  <c r="C95" i="9"/>
  <c r="C94" i="9"/>
  <c r="C93" i="9"/>
  <c r="C92" i="9"/>
  <c r="C91" i="9"/>
  <c r="C90" i="9"/>
  <c r="C89" i="9"/>
  <c r="C88" i="9"/>
  <c r="C87" i="9"/>
  <c r="C86" i="9"/>
  <c r="C85" i="9"/>
  <c r="C84" i="9"/>
  <c r="C82" i="9"/>
  <c r="C81" i="9"/>
  <c r="C80" i="9"/>
  <c r="C79" i="9"/>
  <c r="C78" i="9"/>
  <c r="C77" i="9"/>
  <c r="C76" i="9"/>
  <c r="C75" i="9"/>
  <c r="C74" i="9"/>
  <c r="C73" i="9"/>
  <c r="C72" i="9"/>
  <c r="C71" i="9"/>
  <c r="C70" i="9"/>
  <c r="C69" i="9"/>
  <c r="C67" i="9"/>
  <c r="C66" i="9"/>
  <c r="C65" i="9"/>
  <c r="C64" i="9"/>
  <c r="C63" i="9"/>
  <c r="C62" i="9"/>
  <c r="C61" i="9"/>
  <c r="C60" i="9"/>
  <c r="C59" i="9"/>
  <c r="C58" i="9"/>
  <c r="C57" i="9"/>
  <c r="C56" i="9"/>
  <c r="C55" i="9"/>
  <c r="C54" i="9"/>
  <c r="C34" i="9"/>
  <c r="C33" i="9"/>
  <c r="C32" i="9"/>
  <c r="C31" i="9"/>
  <c r="C30" i="9"/>
  <c r="C29" i="9"/>
  <c r="C28" i="9"/>
  <c r="C26" i="9"/>
  <c r="C25" i="9"/>
  <c r="C24" i="9"/>
  <c r="C23" i="9"/>
  <c r="C22" i="9"/>
  <c r="C21" i="9"/>
  <c r="C20" i="9"/>
  <c r="C18" i="9"/>
  <c r="C17" i="9"/>
  <c r="C16" i="9"/>
  <c r="C15" i="9"/>
  <c r="C14" i="9"/>
  <c r="C13" i="9"/>
  <c r="C12" i="9"/>
  <c r="F63" i="7" l="1"/>
  <c r="D55" i="7"/>
  <c r="D50" i="7"/>
  <c r="F45" i="7"/>
  <c r="D41" i="7"/>
  <c r="D32" i="7"/>
  <c r="D27" i="7"/>
  <c r="D19" i="7"/>
  <c r="F15" i="7"/>
  <c r="D7" i="7"/>
</calcChain>
</file>

<file path=xl/comments1.xml><?xml version="1.0" encoding="utf-8"?>
<comments xmlns="http://schemas.openxmlformats.org/spreadsheetml/2006/main">
  <authors>
    <author>Auteur</author>
  </authors>
  <commentList>
    <comment ref="E5" authorId="0" shape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Insérer la formule avec le tarif selon le modèle : =C5*103
/100</t>
        </r>
      </text>
    </comment>
    <comment ref="B7" authorId="0" shape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Indiquer la quantité</t>
        </r>
      </text>
    </comment>
  </commentList>
</comments>
</file>

<file path=xl/comments2.xml><?xml version="1.0" encoding="utf-8"?>
<comments xmlns="http://schemas.openxmlformats.org/spreadsheetml/2006/main">
  <authors>
    <author>Auteur</author>
  </authors>
  <commentList>
    <comment ref="E5" authorId="0" shape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Insérer la formule avec le tarif selon le modèle : =C5*103
/100</t>
        </r>
      </text>
    </comment>
    <comment ref="B7" authorId="0" shape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Indiquer la quantité
</t>
        </r>
      </text>
    </comment>
  </commentList>
</comments>
</file>

<file path=xl/sharedStrings.xml><?xml version="1.0" encoding="utf-8"?>
<sst xmlns="http://schemas.openxmlformats.org/spreadsheetml/2006/main" count="396" uniqueCount="59">
  <si>
    <t>TARIFS POUR LES TRANSPORTS EN AMBULANCE</t>
  </si>
  <si>
    <t>Libellé</t>
  </si>
  <si>
    <t>Descriptif</t>
  </si>
  <si>
    <t>tarifs conventionnels</t>
  </si>
  <si>
    <t>TRANSPORTS EN SEMAINE / JOUR</t>
  </si>
  <si>
    <t>Forfait unitaire à chaque prise en charge</t>
  </si>
  <si>
    <t>Tarif kilométrique (à partir du 4e km)</t>
  </si>
  <si>
    <t>Tarif applicable pour chaque kilomètre parcouru à partir du 4e kilomètre</t>
  </si>
  <si>
    <t>Valorisation trajet court
≤ 5 km parcourus</t>
  </si>
  <si>
    <t>Supplément forfaitaire</t>
  </si>
  <si>
    <t>Valorisation trajet court
&gt; 5 et ≤ 10 km parcourus</t>
  </si>
  <si>
    <t>Valorisation trajet court
&gt; 10 et ≤ 15 km parcourus</t>
  </si>
  <si>
    <t>Valorisation trajet court
&gt; 15 et ≤ 19 km parcourus</t>
  </si>
  <si>
    <t>TRANSPORTS DE NUIT</t>
  </si>
  <si>
    <t>TARIFS POUR LES TRANSPORTS EN VSL</t>
  </si>
  <si>
    <t>Prix Unitaire - base convention</t>
  </si>
  <si>
    <t>Valorisation trajet court
≤ 7 km parcourus</t>
  </si>
  <si>
    <t>Valorisation trajet court
&gt; 7 et ≤ 8 km parcourus</t>
  </si>
  <si>
    <t>Valorisation trajet court
&gt; 8 et ≤ 9 km parcourus</t>
  </si>
  <si>
    <t>Valorisation trajet court
&gt; 9 et ≤ 10 km parcourus</t>
  </si>
  <si>
    <t>Valorisation trajet court
&gt; 10 et ≤ 11 km parcourus</t>
  </si>
  <si>
    <t>Valorisation trajet court
&gt; 11 et ≤ 12 km parcourus</t>
  </si>
  <si>
    <t>Valorisation trajet court
&gt; 12 et ≤ 13 km parcourus</t>
  </si>
  <si>
    <t>Valorisation trajet court
&gt; 13 et ≤ 14 km parcourus</t>
  </si>
  <si>
    <t>Valorisation trajet court
&gt; 14 et ≤ 15 km parcourus</t>
  </si>
  <si>
    <t>Valorisation trajet court
&gt; 15 et ≤ 16 km parcourus</t>
  </si>
  <si>
    <t>Valorisation trajet court
&gt; 16 et ≤ 17 km parcourus</t>
  </si>
  <si>
    <t>Valorisation trajet court
&gt; 17 et ≤ 18 km parcourus</t>
  </si>
  <si>
    <t>FORFAIT PRISE EN CHARGE</t>
  </si>
  <si>
    <t>TOTAL TTC</t>
  </si>
  <si>
    <t>TRAJET</t>
  </si>
  <si>
    <t>PU</t>
  </si>
  <si>
    <t>TOTAL</t>
  </si>
  <si>
    <t>BRX - CHU HOTEL DIEU - 21 KM</t>
  </si>
  <si>
    <t>BRX - ICO RENE GAUDUCHEAU - 20 KM</t>
  </si>
  <si>
    <t>BRX - CLINIQUE JULES VERNE - 20 KM</t>
  </si>
  <si>
    <t>BRX - CHU LAENNEC - 20 KM</t>
  </si>
  <si>
    <t>BRX - BRETECHE - 22KM</t>
  </si>
  <si>
    <t>BRX - CLINIQUE UROLOGIQUE ST HERBLAIN - 18 km</t>
  </si>
  <si>
    <t>BRX - AIM SAUTRON - 11KM</t>
  </si>
  <si>
    <t>BRX - CATHERINE DE SIENNE - 23 KM</t>
  </si>
  <si>
    <t>BRX - SSR CONFLUENT - 23KM</t>
  </si>
  <si>
    <t>BRX - CRF TOURMALINE - 18KM</t>
  </si>
  <si>
    <t>BRX - POLYCLINIQUE ATLANTIQUE - 20KM</t>
  </si>
  <si>
    <t>BRX -  AIM ST HERBLAIN - 17KM</t>
  </si>
  <si>
    <t>BRX -  CLINIQUE ST AUGUSTIN - 20KM</t>
  </si>
  <si>
    <t>BRX -  CH ST NAZAIRE - 51 KM</t>
  </si>
  <si>
    <t>Forfait de prise en charge (base "forfait département")</t>
  </si>
  <si>
    <t>Forfait de prise en charge (base "forfait agglomération")</t>
  </si>
  <si>
    <t>TRANSPORTS WEEK-END ET JOURS FERIES DE JOUR (ENTRE 8H ET 20H)</t>
  </si>
  <si>
    <t>TRANSPORTS WEEK-END ET JOURS FERIES DE NUIT (ENTRE 20H ET 8H)</t>
  </si>
  <si>
    <t>Forfait de prise en charge (base "forfait départemental zone B")</t>
  </si>
  <si>
    <t>QTE</t>
  </si>
  <si>
    <t>BOIS RIGNOUX
TRANSPORTS EN VSL - SIMULATION BUGETAIRE AU REGARD DU VOLUME ET DESTINATIONS DES COURSES - ANNEE 2025</t>
  </si>
  <si>
    <t>BOIS RIGNOUX
TRANSPORTS EN AMBULANCES - SIMULATION BUGETAIRE AU REGARD DU VOLUME ET DESTINATIONS DES COURSES - ANNEE 2025</t>
  </si>
  <si>
    <t>TRANSPORT PARTAGE</t>
  </si>
  <si>
    <t>Transport partagé 2 personnes</t>
  </si>
  <si>
    <t>Remise X %</t>
  </si>
  <si>
    <t>Transport partagé 3 personnes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</si>
</sst>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16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0"/>
      <name val="Geneva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Verdana"/>
      <family val="2"/>
    </font>
    <font>
      <sz val="10"/>
      <color theme="1"/>
      <name val="Verdana"/>
      <family val="2"/>
    </font>
    <font>
      <sz val="10"/>
      <name val="Verdana"/>
      <family val="2"/>
    </font>
    <font>
      <sz val="11"/>
      <name val="Calibri"/>
      <family val="2"/>
      <scheme val="minor"/>
    </font>
    <font>
      <sz val="10"/>
      <color rgb="FFFF0000"/>
      <name val="Verdan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5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34998626667073579"/>
        <bgColor indexed="5"/>
      </patternFill>
    </fill>
    <fill>
      <patternFill patternType="solid">
        <fgColor rgb="FFFFFFCC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3" fillId="0" borderId="0"/>
    <xf numFmtId="44" fontId="4" fillId="0" borderId="0" applyFont="0" applyFill="0" applyBorder="0" applyAlignment="0" applyProtection="0"/>
  </cellStyleXfs>
  <cellXfs count="113">
    <xf numFmtId="0" fontId="0" fillId="0" borderId="0" xfId="0"/>
    <xf numFmtId="0" fontId="9" fillId="3" borderId="27" xfId="1" applyFont="1" applyFill="1" applyBorder="1" applyAlignment="1">
      <alignment horizontal="left" vertical="center"/>
    </xf>
    <xf numFmtId="3" fontId="6" fillId="0" borderId="12" xfId="1" applyNumberFormat="1" applyFont="1" applyBorder="1" applyAlignment="1">
      <alignment horizontal="left" vertical="center" wrapText="1"/>
    </xf>
    <xf numFmtId="0" fontId="7" fillId="0" borderId="0" xfId="0" applyFont="1"/>
    <xf numFmtId="0" fontId="6" fillId="0" borderId="4" xfId="0" applyFont="1" applyBorder="1" applyAlignment="1">
      <alignment vertical="center" wrapText="1"/>
    </xf>
    <xf numFmtId="0" fontId="0" fillId="0" borderId="0" xfId="0" applyAlignment="1">
      <alignment vertical="center"/>
    </xf>
    <xf numFmtId="2" fontId="2" fillId="0" borderId="9" xfId="0" applyNumberFormat="1" applyFont="1" applyBorder="1" applyAlignment="1">
      <alignment horizontal="center" vertical="center"/>
    </xf>
    <xf numFmtId="2" fontId="2" fillId="0" borderId="17" xfId="0" applyNumberFormat="1" applyFont="1" applyBorder="1" applyAlignment="1">
      <alignment horizontal="center" vertical="center"/>
    </xf>
    <xf numFmtId="0" fontId="8" fillId="0" borderId="6" xfId="0" applyFont="1" applyBorder="1" applyAlignment="1">
      <alignment horizontal="left" vertical="center"/>
    </xf>
    <xf numFmtId="0" fontId="7" fillId="0" borderId="15" xfId="0" applyFont="1" applyBorder="1" applyAlignment="1">
      <alignment horizontal="center" vertical="center"/>
    </xf>
    <xf numFmtId="0" fontId="6" fillId="0" borderId="4" xfId="0" applyFont="1" applyFill="1" applyBorder="1" applyAlignment="1">
      <alignment vertical="center" wrapText="1"/>
    </xf>
    <xf numFmtId="4" fontId="7" fillId="0" borderId="12" xfId="0" applyNumberFormat="1" applyFont="1" applyBorder="1" applyAlignment="1">
      <alignment vertical="center"/>
    </xf>
    <xf numFmtId="0" fontId="6" fillId="0" borderId="2" xfId="0" applyFont="1" applyFill="1" applyBorder="1" applyAlignment="1">
      <alignment vertical="center" wrapText="1"/>
    </xf>
    <xf numFmtId="0" fontId="7" fillId="0" borderId="16" xfId="0" applyFont="1" applyBorder="1" applyAlignment="1">
      <alignment horizontal="center" vertical="center"/>
    </xf>
    <xf numFmtId="4" fontId="8" fillId="0" borderId="16" xfId="0" applyNumberFormat="1" applyFont="1" applyBorder="1" applyAlignment="1">
      <alignment vertical="center"/>
    </xf>
    <xf numFmtId="4" fontId="7" fillId="0" borderId="16" xfId="0" applyNumberFormat="1" applyFont="1" applyBorder="1" applyAlignment="1">
      <alignment vertical="center"/>
    </xf>
    <xf numFmtId="0" fontId="5" fillId="0" borderId="14" xfId="0" applyFont="1" applyFill="1" applyBorder="1" applyAlignment="1">
      <alignment horizontal="left" vertical="center" wrapText="1"/>
    </xf>
    <xf numFmtId="0" fontId="6" fillId="0" borderId="18" xfId="0" applyFont="1" applyFill="1" applyBorder="1" applyAlignment="1">
      <alignment vertical="center" wrapText="1"/>
    </xf>
    <xf numFmtId="0" fontId="7" fillId="0" borderId="19" xfId="0" applyFont="1" applyBorder="1" applyAlignment="1">
      <alignment horizontal="center" vertical="center"/>
    </xf>
    <xf numFmtId="4" fontId="8" fillId="0" borderId="19" xfId="0" applyNumberFormat="1" applyFont="1" applyBorder="1" applyAlignment="1">
      <alignment vertical="center"/>
    </xf>
    <xf numFmtId="4" fontId="7" fillId="0" borderId="19" xfId="0" applyNumberFormat="1" applyFont="1" applyBorder="1" applyAlignment="1">
      <alignment vertical="center"/>
    </xf>
    <xf numFmtId="0" fontId="5" fillId="0" borderId="6" xfId="0" applyFont="1" applyFill="1" applyBorder="1" applyAlignment="1">
      <alignment vertical="center" wrapText="1"/>
    </xf>
    <xf numFmtId="0" fontId="7" fillId="2" borderId="15" xfId="0" applyFont="1" applyFill="1" applyBorder="1" applyAlignment="1">
      <alignment vertical="center"/>
    </xf>
    <xf numFmtId="0" fontId="7" fillId="0" borderId="19" xfId="0" applyFont="1" applyBorder="1" applyAlignment="1">
      <alignment vertical="center"/>
    </xf>
    <xf numFmtId="4" fontId="5" fillId="0" borderId="6" xfId="0" applyNumberFormat="1" applyFont="1" applyFill="1" applyBorder="1" applyAlignment="1">
      <alignment vertical="center" wrapText="1"/>
    </xf>
    <xf numFmtId="4" fontId="6" fillId="0" borderId="4" xfId="0" applyNumberFormat="1" applyFont="1" applyFill="1" applyBorder="1" applyAlignment="1">
      <alignment vertical="center" wrapText="1"/>
    </xf>
    <xf numFmtId="4" fontId="6" fillId="0" borderId="4" xfId="0" applyNumberFormat="1" applyFont="1" applyBorder="1" applyAlignment="1">
      <alignment vertical="center" wrapText="1"/>
    </xf>
    <xf numFmtId="4" fontId="6" fillId="0" borderId="18" xfId="0" applyNumberFormat="1" applyFont="1" applyFill="1" applyBorder="1" applyAlignment="1">
      <alignment vertical="center" wrapText="1"/>
    </xf>
    <xf numFmtId="1" fontId="7" fillId="0" borderId="19" xfId="0" applyNumberFormat="1" applyFont="1" applyBorder="1" applyAlignment="1">
      <alignment horizontal="center" vertical="center"/>
    </xf>
    <xf numFmtId="0" fontId="7" fillId="0" borderId="16" xfId="0" applyFont="1" applyBorder="1" applyAlignment="1">
      <alignment vertical="center"/>
    </xf>
    <xf numFmtId="0" fontId="6" fillId="0" borderId="0" xfId="0" applyFont="1" applyFill="1" applyBorder="1" applyAlignment="1">
      <alignment vertical="center" wrapText="1"/>
    </xf>
    <xf numFmtId="0" fontId="0" fillId="0" borderId="0" xfId="0" applyBorder="1" applyAlignment="1">
      <alignment vertical="center"/>
    </xf>
    <xf numFmtId="4" fontId="0" fillId="0" borderId="0" xfId="0" applyNumberFormat="1" applyBorder="1" applyAlignment="1">
      <alignment vertical="center"/>
    </xf>
    <xf numFmtId="4" fontId="2" fillId="0" borderId="0" xfId="0" applyNumberFormat="1" applyFont="1" applyBorder="1" applyAlignment="1">
      <alignment vertical="center"/>
    </xf>
    <xf numFmtId="0" fontId="7" fillId="0" borderId="0" xfId="0" applyFont="1" applyBorder="1" applyAlignment="1">
      <alignment vertical="center"/>
    </xf>
    <xf numFmtId="4" fontId="7" fillId="0" borderId="0" xfId="0" applyNumberFormat="1" applyFont="1" applyBorder="1" applyAlignment="1">
      <alignment vertical="center"/>
    </xf>
    <xf numFmtId="4" fontId="8" fillId="0" borderId="0" xfId="0" applyNumberFormat="1" applyFont="1" applyBorder="1" applyAlignment="1">
      <alignment vertical="center"/>
    </xf>
    <xf numFmtId="0" fontId="0" fillId="0" borderId="15" xfId="0" applyBorder="1" applyAlignment="1">
      <alignment horizontal="center" vertical="center"/>
    </xf>
    <xf numFmtId="4" fontId="0" fillId="0" borderId="12" xfId="0" applyNumberFormat="1" applyBorder="1" applyAlignment="1">
      <alignment vertical="center"/>
    </xf>
    <xf numFmtId="0" fontId="0" fillId="0" borderId="16" xfId="0" applyBorder="1" applyAlignment="1">
      <alignment horizontal="center" vertical="center"/>
    </xf>
    <xf numFmtId="4" fontId="2" fillId="0" borderId="16" xfId="0" applyNumberFormat="1" applyFont="1" applyBorder="1" applyAlignment="1">
      <alignment vertical="center"/>
    </xf>
    <xf numFmtId="4" fontId="0" fillId="0" borderId="16" xfId="0" applyNumberFormat="1" applyBorder="1" applyAlignment="1">
      <alignment vertical="center"/>
    </xf>
    <xf numFmtId="0" fontId="0" fillId="0" borderId="19" xfId="0" applyBorder="1" applyAlignment="1">
      <alignment horizontal="center" vertical="center"/>
    </xf>
    <xf numFmtId="4" fontId="2" fillId="0" borderId="19" xfId="0" applyNumberFormat="1" applyFont="1" applyBorder="1" applyAlignment="1">
      <alignment vertical="center"/>
    </xf>
    <xf numFmtId="4" fontId="0" fillId="0" borderId="19" xfId="0" applyNumberFormat="1" applyBorder="1" applyAlignment="1">
      <alignment vertical="center"/>
    </xf>
    <xf numFmtId="0" fontId="0" fillId="2" borderId="15" xfId="0" applyFill="1" applyBorder="1" applyAlignment="1">
      <alignment vertical="center"/>
    </xf>
    <xf numFmtId="0" fontId="0" fillId="0" borderId="19" xfId="0" applyBorder="1" applyAlignment="1">
      <alignment vertical="center"/>
    </xf>
    <xf numFmtId="1" fontId="0" fillId="0" borderId="19" xfId="0" applyNumberFormat="1" applyBorder="1" applyAlignment="1">
      <alignment horizontal="center" vertical="center"/>
    </xf>
    <xf numFmtId="4" fontId="0" fillId="0" borderId="12" xfId="0" quotePrefix="1" applyNumberFormat="1" applyBorder="1" applyAlignment="1">
      <alignment vertical="center"/>
    </xf>
    <xf numFmtId="0" fontId="0" fillId="0" borderId="16" xfId="0" applyBorder="1" applyAlignment="1">
      <alignment vertical="center"/>
    </xf>
    <xf numFmtId="4" fontId="0" fillId="0" borderId="13" xfId="0" applyNumberFormat="1" applyBorder="1" applyAlignment="1">
      <alignment vertical="center"/>
    </xf>
    <xf numFmtId="0" fontId="0" fillId="0" borderId="20" xfId="0" applyBorder="1" applyAlignment="1">
      <alignment horizontal="center" vertical="center"/>
    </xf>
    <xf numFmtId="4" fontId="2" fillId="0" borderId="20" xfId="0" applyNumberFormat="1" applyFont="1" applyBorder="1" applyAlignment="1">
      <alignment vertical="center"/>
    </xf>
    <xf numFmtId="4" fontId="0" fillId="0" borderId="16" xfId="0" quotePrefix="1" applyNumberFormat="1" applyBorder="1" applyAlignment="1">
      <alignment vertical="center"/>
    </xf>
    <xf numFmtId="0" fontId="9" fillId="0" borderId="0" xfId="1" applyFont="1" applyFill="1" applyBorder="1" applyAlignment="1">
      <alignment horizontal="center" vertical="center"/>
    </xf>
    <xf numFmtId="0" fontId="10" fillId="0" borderId="0" xfId="0" applyFont="1" applyFill="1"/>
    <xf numFmtId="0" fontId="10" fillId="0" borderId="0" xfId="0" applyFont="1"/>
    <xf numFmtId="0" fontId="9" fillId="3" borderId="6" xfId="1" applyFont="1" applyFill="1" applyBorder="1" applyAlignment="1">
      <alignment horizontal="center" vertical="center"/>
    </xf>
    <xf numFmtId="0" fontId="9" fillId="3" borderId="15" xfId="1" applyFont="1" applyFill="1" applyBorder="1" applyAlignment="1">
      <alignment horizontal="center" vertical="center"/>
    </xf>
    <xf numFmtId="44" fontId="9" fillId="3" borderId="5" xfId="5" applyNumberFormat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left" vertical="center"/>
    </xf>
    <xf numFmtId="0" fontId="11" fillId="0" borderId="4" xfId="0" applyFont="1" applyBorder="1" applyAlignment="1">
      <alignment vertical="center" wrapText="1"/>
    </xf>
    <xf numFmtId="3" fontId="11" fillId="0" borderId="12" xfId="1" applyNumberFormat="1" applyFont="1" applyBorder="1" applyAlignment="1">
      <alignment horizontal="left" vertical="center" wrapText="1"/>
    </xf>
    <xf numFmtId="44" fontId="11" fillId="4" borderId="3" xfId="5" applyNumberFormat="1" applyFont="1" applyFill="1" applyBorder="1" applyAlignment="1">
      <alignment horizontal="center" vertical="center" wrapText="1"/>
    </xf>
    <xf numFmtId="44" fontId="11" fillId="0" borderId="0" xfId="5" applyNumberFormat="1" applyFont="1" applyFill="1" applyBorder="1" applyAlignment="1">
      <alignment horizontal="center" vertical="center" wrapText="1"/>
    </xf>
    <xf numFmtId="44" fontId="11" fillId="4" borderId="3" xfId="5" applyNumberFormat="1" applyFont="1" applyFill="1" applyBorder="1" applyAlignment="1">
      <alignment horizontal="left" vertical="center" wrapText="1"/>
    </xf>
    <xf numFmtId="44" fontId="11" fillId="0" borderId="0" xfId="5" applyNumberFormat="1" applyFont="1" applyFill="1" applyBorder="1" applyAlignment="1">
      <alignment horizontal="left" vertical="center" wrapText="1"/>
    </xf>
    <xf numFmtId="0" fontId="11" fillId="0" borderId="2" xfId="0" applyFont="1" applyBorder="1" applyAlignment="1">
      <alignment vertical="center" wrapText="1"/>
    </xf>
    <xf numFmtId="3" fontId="11" fillId="0" borderId="16" xfId="1" applyNumberFormat="1" applyFont="1" applyBorder="1" applyAlignment="1">
      <alignment horizontal="left" vertical="center" wrapText="1"/>
    </xf>
    <xf numFmtId="44" fontId="11" fillId="4" borderId="1" xfId="5" applyNumberFormat="1" applyFont="1" applyFill="1" applyBorder="1" applyAlignment="1">
      <alignment horizontal="left" vertical="center" wrapText="1"/>
    </xf>
    <xf numFmtId="0" fontId="11" fillId="0" borderId="0" xfId="0" applyFont="1" applyBorder="1"/>
    <xf numFmtId="44" fontId="11" fillId="0" borderId="0" xfId="5" applyNumberFormat="1" applyFont="1" applyFill="1" applyBorder="1"/>
    <xf numFmtId="3" fontId="11" fillId="0" borderId="12" xfId="1" applyNumberFormat="1" applyFont="1" applyBorder="1" applyAlignment="1">
      <alignment vertical="center" wrapText="1"/>
    </xf>
    <xf numFmtId="3" fontId="11" fillId="0" borderId="16" xfId="1" applyNumberFormat="1" applyFont="1" applyBorder="1" applyAlignment="1">
      <alignment vertical="center" wrapText="1"/>
    </xf>
    <xf numFmtId="0" fontId="7" fillId="0" borderId="0" xfId="0" applyFont="1" applyFill="1"/>
    <xf numFmtId="0" fontId="0" fillId="0" borderId="0" xfId="0" applyFill="1"/>
    <xf numFmtId="4" fontId="6" fillId="0" borderId="12" xfId="0" applyNumberFormat="1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4" fontId="12" fillId="0" borderId="12" xfId="0" applyNumberFormat="1" applyFont="1" applyBorder="1" applyAlignment="1">
      <alignment vertical="center"/>
    </xf>
    <xf numFmtId="0" fontId="12" fillId="0" borderId="12" xfId="0" applyFont="1" applyBorder="1" applyAlignment="1">
      <alignment vertical="center"/>
    </xf>
    <xf numFmtId="4" fontId="12" fillId="0" borderId="13" xfId="0" applyNumberFormat="1" applyFont="1" applyBorder="1" applyAlignment="1">
      <alignment vertical="center"/>
    </xf>
    <xf numFmtId="4" fontId="12" fillId="0" borderId="19" xfId="0" applyNumberFormat="1" applyFont="1" applyBorder="1" applyAlignment="1">
      <alignment vertical="center"/>
    </xf>
    <xf numFmtId="3" fontId="13" fillId="0" borderId="12" xfId="1" applyNumberFormat="1" applyFont="1" applyBorder="1" applyAlignment="1">
      <alignment vertical="center" wrapText="1"/>
    </xf>
    <xf numFmtId="0" fontId="7" fillId="2" borderId="12" xfId="0" applyFont="1" applyFill="1" applyBorder="1" applyAlignment="1">
      <alignment vertical="center"/>
    </xf>
    <xf numFmtId="4" fontId="7" fillId="2" borderId="12" xfId="0" applyNumberFormat="1" applyFont="1" applyFill="1" applyBorder="1" applyAlignment="1">
      <alignment vertical="center"/>
    </xf>
    <xf numFmtId="0" fontId="7" fillId="2" borderId="19" xfId="0" applyFont="1" applyFill="1" applyBorder="1" applyAlignment="1">
      <alignment vertical="center"/>
    </xf>
    <xf numFmtId="4" fontId="7" fillId="2" borderId="19" xfId="0" applyNumberFormat="1" applyFont="1" applyFill="1" applyBorder="1" applyAlignment="1">
      <alignment vertical="center"/>
    </xf>
    <xf numFmtId="0" fontId="6" fillId="0" borderId="30" xfId="0" applyFont="1" applyFill="1" applyBorder="1" applyAlignment="1">
      <alignment vertical="center" wrapText="1"/>
    </xf>
    <xf numFmtId="0" fontId="6" fillId="0" borderId="31" xfId="0" applyFont="1" applyFill="1" applyBorder="1" applyAlignment="1">
      <alignment vertical="center" wrapText="1"/>
    </xf>
    <xf numFmtId="4" fontId="7" fillId="7" borderId="12" xfId="0" applyNumberFormat="1" applyFont="1" applyFill="1" applyBorder="1" applyAlignment="1">
      <alignment vertical="center"/>
    </xf>
    <xf numFmtId="4" fontId="0" fillId="7" borderId="12" xfId="0" applyNumberFormat="1" applyFill="1" applyBorder="1" applyAlignment="1">
      <alignment vertical="center"/>
    </xf>
    <xf numFmtId="0" fontId="0" fillId="2" borderId="0" xfId="0" applyFill="1" applyAlignment="1">
      <alignment vertical="center"/>
    </xf>
    <xf numFmtId="0" fontId="0" fillId="2" borderId="12" xfId="0" applyFill="1" applyBorder="1" applyAlignment="1">
      <alignment vertical="center"/>
    </xf>
    <xf numFmtId="0" fontId="0" fillId="2" borderId="19" xfId="0" applyFill="1" applyBorder="1" applyAlignment="1">
      <alignment vertical="center"/>
    </xf>
    <xf numFmtId="4" fontId="0" fillId="2" borderId="12" xfId="0" applyNumberFormat="1" applyFill="1" applyBorder="1" applyAlignment="1">
      <alignment vertical="center"/>
    </xf>
    <xf numFmtId="4" fontId="0" fillId="2" borderId="19" xfId="0" applyNumberFormat="1" applyFill="1" applyBorder="1" applyAlignment="1">
      <alignment vertical="center"/>
    </xf>
    <xf numFmtId="0" fontId="0" fillId="2" borderId="32" xfId="0" applyFill="1" applyBorder="1" applyAlignment="1">
      <alignment vertical="center"/>
    </xf>
    <xf numFmtId="0" fontId="9" fillId="3" borderId="28" xfId="1" applyFont="1" applyFill="1" applyBorder="1" applyAlignment="1">
      <alignment horizontal="left" vertical="center"/>
    </xf>
    <xf numFmtId="0" fontId="9" fillId="3" borderId="29" xfId="1" applyFont="1" applyFill="1" applyBorder="1" applyAlignment="1">
      <alignment horizontal="left" vertical="center"/>
    </xf>
    <xf numFmtId="0" fontId="9" fillId="3" borderId="24" xfId="1" applyFont="1" applyFill="1" applyBorder="1" applyAlignment="1">
      <alignment horizontal="left" vertical="center"/>
    </xf>
    <xf numFmtId="0" fontId="9" fillId="3" borderId="25" xfId="1" applyFont="1" applyFill="1" applyBorder="1" applyAlignment="1">
      <alignment horizontal="left" vertical="center"/>
    </xf>
    <xf numFmtId="0" fontId="9" fillId="3" borderId="26" xfId="1" applyFont="1" applyFill="1" applyBorder="1" applyAlignment="1">
      <alignment horizontal="left" vertical="center"/>
    </xf>
    <xf numFmtId="0" fontId="9" fillId="6" borderId="8" xfId="1" applyFont="1" applyFill="1" applyBorder="1" applyAlignment="1">
      <alignment horizontal="center" vertical="center"/>
    </xf>
    <xf numFmtId="0" fontId="9" fillId="6" borderId="7" xfId="1" applyFont="1" applyFill="1" applyBorder="1" applyAlignment="1">
      <alignment horizontal="center" vertical="center"/>
    </xf>
    <xf numFmtId="0" fontId="9" fillId="6" borderId="21" xfId="1" applyFont="1" applyFill="1" applyBorder="1" applyAlignment="1">
      <alignment horizontal="center" vertical="center"/>
    </xf>
    <xf numFmtId="0" fontId="9" fillId="6" borderId="22" xfId="1" applyFont="1" applyFill="1" applyBorder="1" applyAlignment="1">
      <alignment horizontal="center" vertical="center"/>
    </xf>
    <xf numFmtId="0" fontId="9" fillId="6" borderId="23" xfId="1" applyFont="1" applyFill="1" applyBorder="1" applyAlignment="1">
      <alignment horizontal="center" vertical="center"/>
    </xf>
    <xf numFmtId="2" fontId="2" fillId="0" borderId="11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5" borderId="8" xfId="0" applyFont="1" applyFill="1" applyBorder="1" applyAlignment="1">
      <alignment horizontal="left" vertical="center" wrapText="1"/>
    </xf>
    <xf numFmtId="0" fontId="2" fillId="5" borderId="7" xfId="0" applyFont="1" applyFill="1" applyBorder="1" applyAlignment="1">
      <alignment horizontal="left" vertical="center" wrapText="1"/>
    </xf>
    <xf numFmtId="0" fontId="2" fillId="5" borderId="0" xfId="0" applyFont="1" applyFill="1" applyAlignment="1">
      <alignment horizontal="left" vertical="center" wrapText="1"/>
    </xf>
  </cellXfs>
  <cellStyles count="6">
    <cellStyle name="Monétaire" xfId="5" builtinId="4"/>
    <cellStyle name="NiveauLigne_1" xfId="1" builtinId="1" iLevel="0"/>
    <cellStyle name="Normal" xfId="0" builtinId="0"/>
    <cellStyle name="Normal 2" xfId="2"/>
    <cellStyle name="Normal 3" xfId="3"/>
    <cellStyle name="Normal 5" xfId="4"/>
  </cellStyles>
  <dxfs count="0"/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tabSelected="1" zoomScale="120" zoomScaleNormal="120" workbookViewId="0">
      <selection activeCell="A109" sqref="A109"/>
    </sheetView>
  </sheetViews>
  <sheetFormatPr baseColWidth="10" defaultColWidth="11.44140625" defaultRowHeight="14.4"/>
  <cols>
    <col min="1" max="1" width="61.109375" style="3" customWidth="1"/>
    <col min="2" max="2" width="37.44140625" style="3" customWidth="1"/>
    <col min="3" max="3" width="25.5546875" style="3" customWidth="1"/>
    <col min="4" max="4" width="11.44140625" style="75"/>
    <col min="5" max="5" width="11.5546875" style="76" customWidth="1"/>
    <col min="6" max="7" width="11.44140625" style="75"/>
    <col min="8" max="16384" width="11.44140625" style="3"/>
  </cols>
  <sheetData>
    <row r="1" spans="1:7" s="56" customFormat="1" ht="36.75" customHeight="1" thickBot="1">
      <c r="A1" s="105" t="s">
        <v>0</v>
      </c>
      <c r="B1" s="106"/>
      <c r="C1" s="107"/>
      <c r="D1" s="54"/>
      <c r="E1" s="55"/>
      <c r="F1" s="54"/>
      <c r="G1" s="55"/>
    </row>
    <row r="2" spans="1:7" s="56" customFormat="1" ht="43.5" customHeight="1">
      <c r="A2" s="57" t="s">
        <v>1</v>
      </c>
      <c r="B2" s="58" t="s">
        <v>2</v>
      </c>
      <c r="C2" s="59" t="s">
        <v>3</v>
      </c>
      <c r="D2" s="60"/>
      <c r="E2" s="55"/>
      <c r="F2" s="60"/>
      <c r="G2" s="55"/>
    </row>
    <row r="3" spans="1:7" s="56" customFormat="1" ht="25.5" customHeight="1">
      <c r="A3" s="100" t="s">
        <v>4</v>
      </c>
      <c r="B3" s="101"/>
      <c r="C3" s="102"/>
      <c r="D3" s="61"/>
      <c r="E3" s="55"/>
      <c r="F3" s="61"/>
      <c r="G3" s="55"/>
    </row>
    <row r="4" spans="1:7" s="56" customFormat="1" ht="22.5" customHeight="1">
      <c r="A4" s="62" t="s">
        <v>47</v>
      </c>
      <c r="B4" s="63" t="s">
        <v>5</v>
      </c>
      <c r="C4" s="64">
        <v>57.39</v>
      </c>
      <c r="D4" s="65"/>
      <c r="E4" s="55"/>
      <c r="F4" s="65"/>
      <c r="G4" s="55"/>
    </row>
    <row r="5" spans="1:7" s="56" customFormat="1" ht="23.25" customHeight="1">
      <c r="A5" s="62" t="s">
        <v>48</v>
      </c>
      <c r="B5" s="63" t="s">
        <v>5</v>
      </c>
      <c r="C5" s="64">
        <v>64.08</v>
      </c>
      <c r="D5" s="65"/>
      <c r="E5" s="55"/>
      <c r="F5" s="65"/>
      <c r="G5" s="55"/>
    </row>
    <row r="6" spans="1:7" s="56" customFormat="1" ht="33" customHeight="1">
      <c r="A6" s="62" t="s">
        <v>6</v>
      </c>
      <c r="B6" s="63" t="s">
        <v>7</v>
      </c>
      <c r="C6" s="64">
        <v>2.44</v>
      </c>
      <c r="D6" s="65"/>
      <c r="E6" s="55"/>
      <c r="F6" s="65"/>
      <c r="G6" s="55"/>
    </row>
    <row r="7" spans="1:7" s="56" customFormat="1" ht="25.2">
      <c r="A7" s="62" t="s">
        <v>8</v>
      </c>
      <c r="B7" s="63" t="s">
        <v>9</v>
      </c>
      <c r="C7" s="64">
        <v>9.75</v>
      </c>
      <c r="D7" s="65"/>
      <c r="E7" s="55"/>
      <c r="F7" s="65"/>
      <c r="G7" s="55"/>
    </row>
    <row r="8" spans="1:7" s="56" customFormat="1" ht="25.2">
      <c r="A8" s="62" t="s">
        <v>10</v>
      </c>
      <c r="B8" s="63" t="s">
        <v>9</v>
      </c>
      <c r="C8" s="64">
        <v>7.53</v>
      </c>
      <c r="D8" s="65"/>
      <c r="E8" s="55"/>
      <c r="F8" s="65"/>
      <c r="G8" s="55"/>
    </row>
    <row r="9" spans="1:7" s="56" customFormat="1" ht="25.2">
      <c r="A9" s="62" t="s">
        <v>11</v>
      </c>
      <c r="B9" s="63" t="s">
        <v>9</v>
      </c>
      <c r="C9" s="64">
        <v>5.47</v>
      </c>
      <c r="D9" s="65"/>
      <c r="E9" s="55"/>
      <c r="F9" s="65"/>
      <c r="G9" s="55"/>
    </row>
    <row r="10" spans="1:7" s="56" customFormat="1" ht="25.2">
      <c r="A10" s="62" t="s">
        <v>12</v>
      </c>
      <c r="B10" s="63" t="s">
        <v>9</v>
      </c>
      <c r="C10" s="64">
        <v>3.42</v>
      </c>
      <c r="D10" s="65"/>
      <c r="E10" s="55"/>
      <c r="F10" s="65"/>
      <c r="G10" s="55"/>
    </row>
    <row r="11" spans="1:7" s="56" customFormat="1" ht="23.25" customHeight="1">
      <c r="A11" s="100" t="s">
        <v>13</v>
      </c>
      <c r="B11" s="101"/>
      <c r="C11" s="102"/>
      <c r="D11" s="61"/>
      <c r="E11" s="55"/>
      <c r="F11" s="61"/>
      <c r="G11" s="55"/>
    </row>
    <row r="12" spans="1:7" s="56" customFormat="1" ht="22.5" customHeight="1">
      <c r="A12" s="62" t="s">
        <v>47</v>
      </c>
      <c r="B12" s="63" t="s">
        <v>5</v>
      </c>
      <c r="C12" s="66">
        <f t="shared" ref="C12:C18" si="0">C4*1.75</f>
        <v>100.4325</v>
      </c>
      <c r="D12" s="67"/>
      <c r="E12" s="55"/>
      <c r="F12" s="67"/>
      <c r="G12" s="55"/>
    </row>
    <row r="13" spans="1:7" s="56" customFormat="1" ht="25.5" customHeight="1">
      <c r="A13" s="62" t="s">
        <v>48</v>
      </c>
      <c r="B13" s="63" t="s">
        <v>5</v>
      </c>
      <c r="C13" s="66">
        <f t="shared" si="0"/>
        <v>112.14</v>
      </c>
      <c r="D13" s="67"/>
      <c r="E13" s="55"/>
      <c r="F13" s="67"/>
      <c r="G13" s="55"/>
    </row>
    <row r="14" spans="1:7" s="56" customFormat="1" ht="30.75" customHeight="1">
      <c r="A14" s="62" t="s">
        <v>6</v>
      </c>
      <c r="B14" s="63" t="s">
        <v>7</v>
      </c>
      <c r="C14" s="66">
        <f t="shared" si="0"/>
        <v>4.2699999999999996</v>
      </c>
      <c r="D14" s="67"/>
      <c r="E14" s="55"/>
      <c r="F14" s="67"/>
      <c r="G14" s="55"/>
    </row>
    <row r="15" spans="1:7" s="56" customFormat="1" ht="25.2">
      <c r="A15" s="62" t="s">
        <v>8</v>
      </c>
      <c r="B15" s="63" t="s">
        <v>9</v>
      </c>
      <c r="C15" s="66">
        <f t="shared" si="0"/>
        <v>17.0625</v>
      </c>
      <c r="D15" s="67"/>
      <c r="E15" s="55"/>
      <c r="F15" s="67"/>
      <c r="G15" s="55"/>
    </row>
    <row r="16" spans="1:7" s="56" customFormat="1" ht="25.2">
      <c r="A16" s="62" t="s">
        <v>10</v>
      </c>
      <c r="B16" s="63" t="s">
        <v>9</v>
      </c>
      <c r="C16" s="66">
        <f t="shared" si="0"/>
        <v>13.1775</v>
      </c>
      <c r="D16" s="67"/>
      <c r="E16" s="55"/>
      <c r="F16" s="67"/>
      <c r="G16" s="55"/>
    </row>
    <row r="17" spans="1:7" s="56" customFormat="1" ht="25.2">
      <c r="A17" s="62" t="s">
        <v>11</v>
      </c>
      <c r="B17" s="63" t="s">
        <v>9</v>
      </c>
      <c r="C17" s="66">
        <f t="shared" si="0"/>
        <v>9.5724999999999998</v>
      </c>
      <c r="D17" s="67"/>
      <c r="E17" s="55"/>
      <c r="F17" s="67"/>
      <c r="G17" s="55"/>
    </row>
    <row r="18" spans="1:7" s="56" customFormat="1" ht="25.2">
      <c r="A18" s="62" t="s">
        <v>12</v>
      </c>
      <c r="B18" s="63" t="s">
        <v>9</v>
      </c>
      <c r="C18" s="66">
        <f t="shared" si="0"/>
        <v>5.9849999999999994</v>
      </c>
      <c r="D18" s="67"/>
      <c r="E18" s="55"/>
      <c r="F18" s="67"/>
      <c r="G18" s="55"/>
    </row>
    <row r="19" spans="1:7" s="56" customFormat="1" ht="24.75" customHeight="1">
      <c r="A19" s="100" t="s">
        <v>49</v>
      </c>
      <c r="B19" s="101"/>
      <c r="C19" s="102"/>
      <c r="D19" s="61"/>
      <c r="E19" s="55"/>
      <c r="F19" s="61"/>
      <c r="G19" s="55"/>
    </row>
    <row r="20" spans="1:7" s="56" customFormat="1" ht="21.75" customHeight="1">
      <c r="A20" s="62" t="s">
        <v>47</v>
      </c>
      <c r="B20" s="63" t="s">
        <v>5</v>
      </c>
      <c r="C20" s="66">
        <f>C4*1.5</f>
        <v>86.085000000000008</v>
      </c>
      <c r="D20" s="67"/>
      <c r="E20" s="55"/>
      <c r="F20" s="67"/>
      <c r="G20" s="55"/>
    </row>
    <row r="21" spans="1:7" s="56" customFormat="1" ht="21" customHeight="1">
      <c r="A21" s="62" t="s">
        <v>48</v>
      </c>
      <c r="B21" s="63" t="s">
        <v>5</v>
      </c>
      <c r="C21" s="66">
        <f t="shared" ref="C21:C26" si="1">C5*1.5</f>
        <v>96.12</v>
      </c>
      <c r="D21" s="67"/>
      <c r="E21" s="55"/>
      <c r="F21" s="67"/>
      <c r="G21" s="55"/>
    </row>
    <row r="22" spans="1:7" s="56" customFormat="1" ht="37.799999999999997">
      <c r="A22" s="62" t="s">
        <v>6</v>
      </c>
      <c r="B22" s="63" t="s">
        <v>7</v>
      </c>
      <c r="C22" s="66">
        <f t="shared" si="1"/>
        <v>3.66</v>
      </c>
      <c r="D22" s="67"/>
      <c r="E22" s="55"/>
      <c r="F22" s="67"/>
      <c r="G22" s="55"/>
    </row>
    <row r="23" spans="1:7" s="56" customFormat="1" ht="25.2">
      <c r="A23" s="62" t="s">
        <v>8</v>
      </c>
      <c r="B23" s="63" t="s">
        <v>9</v>
      </c>
      <c r="C23" s="66">
        <f t="shared" si="1"/>
        <v>14.625</v>
      </c>
      <c r="D23" s="67"/>
      <c r="E23" s="55"/>
      <c r="F23" s="67"/>
      <c r="G23" s="55"/>
    </row>
    <row r="24" spans="1:7" s="56" customFormat="1" ht="25.2">
      <c r="A24" s="62" t="s">
        <v>10</v>
      </c>
      <c r="B24" s="63" t="s">
        <v>9</v>
      </c>
      <c r="C24" s="66">
        <f t="shared" si="1"/>
        <v>11.295</v>
      </c>
      <c r="D24" s="67"/>
      <c r="E24" s="55"/>
      <c r="F24" s="67"/>
      <c r="G24" s="55"/>
    </row>
    <row r="25" spans="1:7" s="56" customFormat="1" ht="25.2">
      <c r="A25" s="62" t="s">
        <v>11</v>
      </c>
      <c r="B25" s="63" t="s">
        <v>9</v>
      </c>
      <c r="C25" s="66">
        <f t="shared" si="1"/>
        <v>8.2050000000000001</v>
      </c>
      <c r="D25" s="67"/>
      <c r="E25" s="55"/>
      <c r="F25" s="67"/>
      <c r="G25" s="55"/>
    </row>
    <row r="26" spans="1:7" s="56" customFormat="1" ht="25.2">
      <c r="A26" s="62" t="s">
        <v>12</v>
      </c>
      <c r="B26" s="63" t="s">
        <v>9</v>
      </c>
      <c r="C26" s="66">
        <f t="shared" si="1"/>
        <v>5.13</v>
      </c>
      <c r="D26" s="67"/>
      <c r="E26" s="55"/>
      <c r="F26" s="67"/>
      <c r="G26" s="55"/>
    </row>
    <row r="27" spans="1:7" s="56" customFormat="1" ht="24.75" customHeight="1">
      <c r="A27" s="1" t="s">
        <v>50</v>
      </c>
      <c r="B27" s="98"/>
      <c r="C27" s="99"/>
      <c r="D27" s="61"/>
      <c r="E27" s="55"/>
      <c r="F27" s="61"/>
      <c r="G27" s="55"/>
    </row>
    <row r="28" spans="1:7" s="56" customFormat="1" ht="21.75" customHeight="1">
      <c r="A28" s="62" t="s">
        <v>47</v>
      </c>
      <c r="B28" s="63" t="s">
        <v>5</v>
      </c>
      <c r="C28" s="66">
        <f>C4*1.75</f>
        <v>100.4325</v>
      </c>
      <c r="D28" s="67"/>
      <c r="E28" s="55"/>
      <c r="F28" s="67"/>
      <c r="G28" s="55"/>
    </row>
    <row r="29" spans="1:7" s="56" customFormat="1" ht="21" customHeight="1">
      <c r="A29" s="62" t="s">
        <v>48</v>
      </c>
      <c r="B29" s="63" t="s">
        <v>5</v>
      </c>
      <c r="C29" s="66">
        <f t="shared" ref="C29:C34" si="2">C5*1.75</f>
        <v>112.14</v>
      </c>
      <c r="D29" s="67"/>
      <c r="E29" s="55"/>
      <c r="F29" s="67"/>
      <c r="G29" s="55"/>
    </row>
    <row r="30" spans="1:7" s="56" customFormat="1" ht="37.799999999999997">
      <c r="A30" s="62" t="s">
        <v>6</v>
      </c>
      <c r="B30" s="63" t="s">
        <v>7</v>
      </c>
      <c r="C30" s="66">
        <f t="shared" si="2"/>
        <v>4.2699999999999996</v>
      </c>
      <c r="D30" s="67"/>
      <c r="E30" s="55"/>
      <c r="F30" s="67"/>
      <c r="G30" s="55"/>
    </row>
    <row r="31" spans="1:7" s="56" customFormat="1" ht="25.2">
      <c r="A31" s="62" t="s">
        <v>8</v>
      </c>
      <c r="B31" s="63" t="s">
        <v>9</v>
      </c>
      <c r="C31" s="66">
        <f t="shared" si="2"/>
        <v>17.0625</v>
      </c>
      <c r="D31" s="67"/>
      <c r="E31" s="55"/>
      <c r="F31" s="67"/>
      <c r="G31" s="55"/>
    </row>
    <row r="32" spans="1:7" s="56" customFormat="1" ht="25.2">
      <c r="A32" s="62" t="s">
        <v>10</v>
      </c>
      <c r="B32" s="63" t="s">
        <v>9</v>
      </c>
      <c r="C32" s="66">
        <f t="shared" si="2"/>
        <v>13.1775</v>
      </c>
      <c r="D32" s="67"/>
      <c r="E32" s="55"/>
      <c r="F32" s="67"/>
      <c r="G32" s="55"/>
    </row>
    <row r="33" spans="1:7" s="56" customFormat="1" ht="25.2">
      <c r="A33" s="62" t="s">
        <v>11</v>
      </c>
      <c r="B33" s="63" t="s">
        <v>9</v>
      </c>
      <c r="C33" s="66">
        <f t="shared" si="2"/>
        <v>9.5724999999999998</v>
      </c>
      <c r="D33" s="67"/>
      <c r="E33" s="55"/>
      <c r="F33" s="67"/>
      <c r="G33" s="55"/>
    </row>
    <row r="34" spans="1:7" s="56" customFormat="1" ht="25.8" thickBot="1">
      <c r="A34" s="68" t="s">
        <v>12</v>
      </c>
      <c r="B34" s="69" t="s">
        <v>9</v>
      </c>
      <c r="C34" s="70">
        <f t="shared" si="2"/>
        <v>5.9849999999999994</v>
      </c>
      <c r="D34" s="67"/>
      <c r="E34" s="55"/>
      <c r="F34" s="67"/>
      <c r="G34" s="55"/>
    </row>
    <row r="35" spans="1:7" s="56" customFormat="1" ht="13.2" thickBot="1">
      <c r="A35" s="71"/>
      <c r="B35" s="71"/>
      <c r="C35" s="71"/>
      <c r="D35" s="72"/>
      <c r="E35" s="55"/>
      <c r="F35" s="72"/>
      <c r="G35" s="55"/>
    </row>
    <row r="36" spans="1:7" s="56" customFormat="1" ht="46.5" customHeight="1" thickBot="1">
      <c r="A36" s="103" t="s">
        <v>14</v>
      </c>
      <c r="B36" s="104"/>
      <c r="C36" s="104"/>
      <c r="D36" s="61"/>
      <c r="E36" s="55"/>
      <c r="F36" s="61"/>
      <c r="G36" s="55"/>
    </row>
    <row r="37" spans="1:7" s="56" customFormat="1" ht="33" customHeight="1">
      <c r="A37" s="57" t="s">
        <v>1</v>
      </c>
      <c r="B37" s="58" t="s">
        <v>2</v>
      </c>
      <c r="C37" s="59" t="s">
        <v>15</v>
      </c>
      <c r="D37" s="60"/>
      <c r="E37" s="55"/>
      <c r="F37" s="60"/>
      <c r="G37" s="55"/>
    </row>
    <row r="38" spans="1:7" s="56" customFormat="1" ht="30" customHeight="1">
      <c r="A38" s="100" t="s">
        <v>4</v>
      </c>
      <c r="B38" s="101"/>
      <c r="C38" s="102"/>
      <c r="D38" s="61"/>
      <c r="E38" s="55"/>
      <c r="F38" s="61"/>
      <c r="G38" s="55"/>
    </row>
    <row r="39" spans="1:7" s="56" customFormat="1" ht="25.2">
      <c r="A39" s="62" t="s">
        <v>51</v>
      </c>
      <c r="B39" s="73" t="s">
        <v>5</v>
      </c>
      <c r="C39" s="66">
        <v>15.75</v>
      </c>
      <c r="D39" s="67"/>
      <c r="E39" s="55"/>
      <c r="F39" s="67"/>
      <c r="G39" s="55"/>
    </row>
    <row r="40" spans="1:7" s="56" customFormat="1" ht="37.799999999999997">
      <c r="A40" s="62" t="s">
        <v>6</v>
      </c>
      <c r="B40" s="73" t="s">
        <v>7</v>
      </c>
      <c r="C40" s="66">
        <v>1.1000000000000001</v>
      </c>
      <c r="D40" s="67"/>
      <c r="E40" s="55"/>
      <c r="F40" s="67"/>
      <c r="G40" s="55"/>
    </row>
    <row r="41" spans="1:7" s="56" customFormat="1" ht="25.2">
      <c r="A41" s="62" t="s">
        <v>16</v>
      </c>
      <c r="B41" s="73" t="s">
        <v>9</v>
      </c>
      <c r="C41" s="66">
        <v>8.5399999999999991</v>
      </c>
      <c r="D41" s="67"/>
      <c r="E41" s="55"/>
      <c r="F41" s="67"/>
      <c r="G41" s="55"/>
    </row>
    <row r="42" spans="1:7" s="56" customFormat="1" ht="25.2">
      <c r="A42" s="62" t="s">
        <v>17</v>
      </c>
      <c r="B42" s="73" t="s">
        <v>9</v>
      </c>
      <c r="C42" s="66">
        <v>7.68</v>
      </c>
      <c r="D42" s="67"/>
      <c r="E42" s="55"/>
      <c r="F42" s="67"/>
      <c r="G42" s="55"/>
    </row>
    <row r="43" spans="1:7" s="56" customFormat="1" ht="25.2">
      <c r="A43" s="62" t="s">
        <v>18</v>
      </c>
      <c r="B43" s="73" t="s">
        <v>9</v>
      </c>
      <c r="C43" s="66">
        <v>7.03</v>
      </c>
      <c r="D43" s="67"/>
      <c r="E43" s="55"/>
      <c r="F43" s="67"/>
      <c r="G43" s="55"/>
    </row>
    <row r="44" spans="1:7" s="56" customFormat="1" ht="25.2">
      <c r="A44" s="62" t="s">
        <v>19</v>
      </c>
      <c r="B44" s="73" t="s">
        <v>9</v>
      </c>
      <c r="C44" s="66">
        <v>6.35</v>
      </c>
      <c r="D44" s="67"/>
      <c r="E44" s="55"/>
      <c r="F44" s="67"/>
      <c r="G44" s="55"/>
    </row>
    <row r="45" spans="1:7" s="56" customFormat="1" ht="25.2">
      <c r="A45" s="62" t="s">
        <v>20</v>
      </c>
      <c r="B45" s="73" t="s">
        <v>9</v>
      </c>
      <c r="C45" s="66">
        <v>5.22</v>
      </c>
      <c r="D45" s="67"/>
      <c r="E45" s="55"/>
      <c r="F45" s="67"/>
      <c r="G45" s="55"/>
    </row>
    <row r="46" spans="1:7" s="56" customFormat="1" ht="25.2">
      <c r="A46" s="62" t="s">
        <v>21</v>
      </c>
      <c r="B46" s="73" t="s">
        <v>9</v>
      </c>
      <c r="C46" s="66">
        <v>4.62</v>
      </c>
      <c r="D46" s="67"/>
      <c r="E46" s="55"/>
      <c r="F46" s="67"/>
      <c r="G46" s="55"/>
    </row>
    <row r="47" spans="1:7" s="56" customFormat="1" ht="25.2">
      <c r="A47" s="62" t="s">
        <v>22</v>
      </c>
      <c r="B47" s="73" t="s">
        <v>9</v>
      </c>
      <c r="C47" s="66">
        <v>4.01</v>
      </c>
      <c r="D47" s="67"/>
      <c r="E47" s="55"/>
      <c r="F47" s="67"/>
      <c r="G47" s="55"/>
    </row>
    <row r="48" spans="1:7" s="56" customFormat="1" ht="25.2">
      <c r="A48" s="62" t="s">
        <v>23</v>
      </c>
      <c r="B48" s="73" t="s">
        <v>9</v>
      </c>
      <c r="C48" s="66">
        <v>3.41</v>
      </c>
      <c r="D48" s="67"/>
      <c r="E48" s="55"/>
      <c r="F48" s="67"/>
      <c r="G48" s="55"/>
    </row>
    <row r="49" spans="1:7" s="56" customFormat="1" ht="25.2">
      <c r="A49" s="62" t="s">
        <v>24</v>
      </c>
      <c r="B49" s="73" t="s">
        <v>9</v>
      </c>
      <c r="C49" s="66">
        <v>2.8</v>
      </c>
      <c r="D49" s="67"/>
      <c r="E49" s="55"/>
      <c r="F49" s="67"/>
      <c r="G49" s="55"/>
    </row>
    <row r="50" spans="1:7" s="56" customFormat="1" ht="25.2">
      <c r="A50" s="62" t="s">
        <v>25</v>
      </c>
      <c r="B50" s="73" t="s">
        <v>9</v>
      </c>
      <c r="C50" s="66">
        <v>2.0699999999999998</v>
      </c>
      <c r="D50" s="67"/>
      <c r="E50" s="55"/>
      <c r="F50" s="67"/>
      <c r="G50" s="55"/>
    </row>
    <row r="51" spans="1:7" s="56" customFormat="1" ht="25.2">
      <c r="A51" s="62" t="s">
        <v>26</v>
      </c>
      <c r="B51" s="73" t="s">
        <v>9</v>
      </c>
      <c r="C51" s="66">
        <v>1.5</v>
      </c>
      <c r="D51" s="67"/>
      <c r="E51" s="55"/>
      <c r="F51" s="67"/>
      <c r="G51" s="55"/>
    </row>
    <row r="52" spans="1:7" s="56" customFormat="1" ht="25.2">
      <c r="A52" s="62" t="s">
        <v>27</v>
      </c>
      <c r="B52" s="73" t="s">
        <v>9</v>
      </c>
      <c r="C52" s="66">
        <v>0.91</v>
      </c>
      <c r="D52" s="67"/>
      <c r="E52" s="55"/>
      <c r="F52" s="67"/>
      <c r="G52" s="55"/>
    </row>
    <row r="53" spans="1:7" s="56" customFormat="1" ht="22.95" customHeight="1">
      <c r="A53" s="100" t="s">
        <v>13</v>
      </c>
      <c r="B53" s="101"/>
      <c r="C53" s="102"/>
      <c r="D53" s="61"/>
      <c r="E53" s="55"/>
      <c r="F53" s="61"/>
      <c r="G53" s="55"/>
    </row>
    <row r="54" spans="1:7" s="56" customFormat="1" ht="25.2">
      <c r="A54" s="62" t="s">
        <v>51</v>
      </c>
      <c r="B54" s="73" t="s">
        <v>5</v>
      </c>
      <c r="C54" s="66">
        <f t="shared" ref="C54:C67" si="3">C39*1.5</f>
        <v>23.625</v>
      </c>
      <c r="D54" s="67"/>
      <c r="E54" s="55"/>
      <c r="F54" s="67"/>
      <c r="G54" s="55"/>
    </row>
    <row r="55" spans="1:7" s="56" customFormat="1" ht="37.799999999999997">
      <c r="A55" s="62" t="s">
        <v>6</v>
      </c>
      <c r="B55" s="73" t="s">
        <v>7</v>
      </c>
      <c r="C55" s="66">
        <f t="shared" si="3"/>
        <v>1.6500000000000001</v>
      </c>
      <c r="D55" s="67"/>
      <c r="E55" s="55"/>
      <c r="F55" s="67"/>
      <c r="G55" s="55"/>
    </row>
    <row r="56" spans="1:7" s="56" customFormat="1" ht="25.2">
      <c r="A56" s="62" t="s">
        <v>16</v>
      </c>
      <c r="B56" s="73" t="s">
        <v>9</v>
      </c>
      <c r="C56" s="66">
        <f t="shared" si="3"/>
        <v>12.809999999999999</v>
      </c>
      <c r="D56" s="67"/>
      <c r="E56" s="55"/>
      <c r="F56" s="67"/>
      <c r="G56" s="55"/>
    </row>
    <row r="57" spans="1:7" s="56" customFormat="1" ht="25.2">
      <c r="A57" s="62" t="s">
        <v>17</v>
      </c>
      <c r="B57" s="73" t="s">
        <v>9</v>
      </c>
      <c r="C57" s="66">
        <f t="shared" si="3"/>
        <v>11.52</v>
      </c>
      <c r="D57" s="67"/>
      <c r="E57" s="55"/>
      <c r="F57" s="67"/>
      <c r="G57" s="55"/>
    </row>
    <row r="58" spans="1:7" s="56" customFormat="1" ht="25.2">
      <c r="A58" s="62" t="s">
        <v>18</v>
      </c>
      <c r="B58" s="73" t="s">
        <v>9</v>
      </c>
      <c r="C58" s="66">
        <f t="shared" si="3"/>
        <v>10.545</v>
      </c>
      <c r="D58" s="67"/>
      <c r="E58" s="55"/>
      <c r="F58" s="67"/>
      <c r="G58" s="55"/>
    </row>
    <row r="59" spans="1:7" s="56" customFormat="1" ht="25.2">
      <c r="A59" s="62" t="s">
        <v>19</v>
      </c>
      <c r="B59" s="73" t="s">
        <v>9</v>
      </c>
      <c r="C59" s="66">
        <f t="shared" si="3"/>
        <v>9.5249999999999986</v>
      </c>
      <c r="D59" s="67"/>
      <c r="E59" s="55"/>
      <c r="F59" s="67"/>
      <c r="G59" s="55"/>
    </row>
    <row r="60" spans="1:7" s="56" customFormat="1" ht="25.2">
      <c r="A60" s="62" t="s">
        <v>20</v>
      </c>
      <c r="B60" s="73" t="s">
        <v>9</v>
      </c>
      <c r="C60" s="66">
        <f t="shared" si="3"/>
        <v>7.83</v>
      </c>
      <c r="D60" s="67"/>
      <c r="E60" s="55"/>
      <c r="F60" s="67"/>
      <c r="G60" s="55"/>
    </row>
    <row r="61" spans="1:7" s="56" customFormat="1" ht="25.2">
      <c r="A61" s="62" t="s">
        <v>21</v>
      </c>
      <c r="B61" s="73" t="s">
        <v>9</v>
      </c>
      <c r="C61" s="66">
        <f t="shared" si="3"/>
        <v>6.93</v>
      </c>
      <c r="D61" s="67"/>
      <c r="E61" s="55"/>
      <c r="F61" s="67"/>
      <c r="G61" s="55"/>
    </row>
    <row r="62" spans="1:7" s="56" customFormat="1" ht="25.2">
      <c r="A62" s="62" t="s">
        <v>22</v>
      </c>
      <c r="B62" s="73" t="s">
        <v>9</v>
      </c>
      <c r="C62" s="66">
        <f t="shared" si="3"/>
        <v>6.0149999999999997</v>
      </c>
      <c r="D62" s="67"/>
      <c r="E62" s="55"/>
      <c r="F62" s="67"/>
      <c r="G62" s="55"/>
    </row>
    <row r="63" spans="1:7" s="56" customFormat="1" ht="25.2">
      <c r="A63" s="62" t="s">
        <v>23</v>
      </c>
      <c r="B63" s="73" t="s">
        <v>9</v>
      </c>
      <c r="C63" s="66">
        <f t="shared" si="3"/>
        <v>5.1150000000000002</v>
      </c>
      <c r="D63" s="67"/>
      <c r="E63" s="55"/>
      <c r="F63" s="67"/>
      <c r="G63" s="55"/>
    </row>
    <row r="64" spans="1:7" s="56" customFormat="1" ht="25.2">
      <c r="A64" s="62" t="s">
        <v>24</v>
      </c>
      <c r="B64" s="73" t="s">
        <v>9</v>
      </c>
      <c r="C64" s="66">
        <f t="shared" si="3"/>
        <v>4.1999999999999993</v>
      </c>
      <c r="D64" s="67"/>
      <c r="E64" s="55"/>
      <c r="F64" s="67"/>
      <c r="G64" s="55"/>
    </row>
    <row r="65" spans="1:7" s="56" customFormat="1" ht="25.2">
      <c r="A65" s="62" t="s">
        <v>25</v>
      </c>
      <c r="B65" s="73" t="s">
        <v>9</v>
      </c>
      <c r="C65" s="66">
        <f t="shared" si="3"/>
        <v>3.1049999999999995</v>
      </c>
      <c r="D65" s="67"/>
      <c r="E65" s="55"/>
      <c r="F65" s="67"/>
      <c r="G65" s="55"/>
    </row>
    <row r="66" spans="1:7" s="56" customFormat="1" ht="25.2">
      <c r="A66" s="62" t="s">
        <v>26</v>
      </c>
      <c r="B66" s="73" t="s">
        <v>9</v>
      </c>
      <c r="C66" s="66">
        <f t="shared" si="3"/>
        <v>2.25</v>
      </c>
      <c r="D66" s="67"/>
      <c r="E66" s="55"/>
      <c r="F66" s="67"/>
      <c r="G66" s="55"/>
    </row>
    <row r="67" spans="1:7" s="56" customFormat="1" ht="25.2">
      <c r="A67" s="62" t="s">
        <v>27</v>
      </c>
      <c r="B67" s="73" t="s">
        <v>9</v>
      </c>
      <c r="C67" s="66">
        <f t="shared" si="3"/>
        <v>1.365</v>
      </c>
      <c r="D67" s="67"/>
      <c r="E67" s="55"/>
      <c r="F67" s="67"/>
      <c r="G67" s="55"/>
    </row>
    <row r="68" spans="1:7" s="56" customFormat="1" ht="22.95" customHeight="1">
      <c r="A68" s="100" t="s">
        <v>49</v>
      </c>
      <c r="B68" s="101"/>
      <c r="C68" s="102"/>
      <c r="D68" s="61"/>
      <c r="E68" s="55"/>
      <c r="F68" s="61"/>
      <c r="G68" s="55"/>
    </row>
    <row r="69" spans="1:7" s="56" customFormat="1" ht="25.2">
      <c r="A69" s="62" t="s">
        <v>51</v>
      </c>
      <c r="B69" s="73" t="s">
        <v>5</v>
      </c>
      <c r="C69" s="66">
        <f>C39*1.25</f>
        <v>19.6875</v>
      </c>
      <c r="D69" s="67"/>
      <c r="E69" s="55"/>
      <c r="F69" s="67"/>
      <c r="G69" s="55"/>
    </row>
    <row r="70" spans="1:7" s="56" customFormat="1" ht="37.799999999999997">
      <c r="A70" s="62" t="s">
        <v>6</v>
      </c>
      <c r="B70" s="73" t="s">
        <v>7</v>
      </c>
      <c r="C70" s="66">
        <f t="shared" ref="C70:C82" si="4">C40*1.25</f>
        <v>1.375</v>
      </c>
      <c r="D70" s="67"/>
      <c r="E70" s="55"/>
      <c r="F70" s="67"/>
      <c r="G70" s="55"/>
    </row>
    <row r="71" spans="1:7" s="56" customFormat="1" ht="25.2">
      <c r="A71" s="62" t="s">
        <v>16</v>
      </c>
      <c r="B71" s="73" t="s">
        <v>9</v>
      </c>
      <c r="C71" s="66">
        <f t="shared" si="4"/>
        <v>10.674999999999999</v>
      </c>
      <c r="D71" s="67"/>
      <c r="E71" s="55"/>
      <c r="F71" s="67"/>
      <c r="G71" s="55"/>
    </row>
    <row r="72" spans="1:7" s="56" customFormat="1" ht="25.2">
      <c r="A72" s="62" t="s">
        <v>17</v>
      </c>
      <c r="B72" s="73" t="s">
        <v>9</v>
      </c>
      <c r="C72" s="66">
        <f t="shared" si="4"/>
        <v>9.6</v>
      </c>
      <c r="D72" s="67"/>
      <c r="E72" s="55"/>
      <c r="F72" s="67"/>
      <c r="G72" s="55"/>
    </row>
    <row r="73" spans="1:7" s="56" customFormat="1" ht="25.2">
      <c r="A73" s="62" t="s">
        <v>18</v>
      </c>
      <c r="B73" s="73" t="s">
        <v>9</v>
      </c>
      <c r="C73" s="66">
        <f t="shared" si="4"/>
        <v>8.7874999999999996</v>
      </c>
      <c r="D73" s="67"/>
      <c r="E73" s="55"/>
      <c r="F73" s="67"/>
      <c r="G73" s="55"/>
    </row>
    <row r="74" spans="1:7" s="56" customFormat="1" ht="25.2">
      <c r="A74" s="62" t="s">
        <v>19</v>
      </c>
      <c r="B74" s="73" t="s">
        <v>9</v>
      </c>
      <c r="C74" s="66">
        <f t="shared" si="4"/>
        <v>7.9375</v>
      </c>
      <c r="D74" s="67"/>
      <c r="E74" s="55"/>
      <c r="F74" s="67"/>
      <c r="G74" s="55"/>
    </row>
    <row r="75" spans="1:7" s="56" customFormat="1" ht="25.2">
      <c r="A75" s="62" t="s">
        <v>20</v>
      </c>
      <c r="B75" s="73" t="s">
        <v>9</v>
      </c>
      <c r="C75" s="66">
        <f t="shared" si="4"/>
        <v>6.5249999999999995</v>
      </c>
      <c r="D75" s="67"/>
      <c r="E75" s="55"/>
      <c r="F75" s="67"/>
      <c r="G75" s="55"/>
    </row>
    <row r="76" spans="1:7" s="56" customFormat="1" ht="25.2">
      <c r="A76" s="62" t="s">
        <v>21</v>
      </c>
      <c r="B76" s="73" t="s">
        <v>9</v>
      </c>
      <c r="C76" s="66">
        <f t="shared" si="4"/>
        <v>5.7750000000000004</v>
      </c>
      <c r="D76" s="67"/>
      <c r="E76" s="55"/>
      <c r="F76" s="67"/>
      <c r="G76" s="55"/>
    </row>
    <row r="77" spans="1:7" s="56" customFormat="1" ht="25.2">
      <c r="A77" s="62" t="s">
        <v>22</v>
      </c>
      <c r="B77" s="73" t="s">
        <v>9</v>
      </c>
      <c r="C77" s="66">
        <f t="shared" si="4"/>
        <v>5.0124999999999993</v>
      </c>
      <c r="D77" s="67"/>
      <c r="E77" s="55"/>
      <c r="F77" s="67"/>
      <c r="G77" s="55"/>
    </row>
    <row r="78" spans="1:7" s="56" customFormat="1" ht="25.2">
      <c r="A78" s="62" t="s">
        <v>23</v>
      </c>
      <c r="B78" s="73" t="s">
        <v>9</v>
      </c>
      <c r="C78" s="66">
        <f t="shared" si="4"/>
        <v>4.2625000000000002</v>
      </c>
      <c r="D78" s="67"/>
      <c r="E78" s="55"/>
      <c r="F78" s="67"/>
      <c r="G78" s="55"/>
    </row>
    <row r="79" spans="1:7" s="56" customFormat="1" ht="25.2">
      <c r="A79" s="62" t="s">
        <v>24</v>
      </c>
      <c r="B79" s="73" t="s">
        <v>9</v>
      </c>
      <c r="C79" s="66">
        <f t="shared" si="4"/>
        <v>3.5</v>
      </c>
      <c r="D79" s="67"/>
      <c r="E79" s="55"/>
      <c r="F79" s="67"/>
      <c r="G79" s="55"/>
    </row>
    <row r="80" spans="1:7" s="56" customFormat="1" ht="25.2">
      <c r="A80" s="62" t="s">
        <v>25</v>
      </c>
      <c r="B80" s="73" t="s">
        <v>9</v>
      </c>
      <c r="C80" s="66">
        <f t="shared" si="4"/>
        <v>2.5874999999999999</v>
      </c>
      <c r="D80" s="67"/>
      <c r="E80" s="55"/>
      <c r="F80" s="67"/>
      <c r="G80" s="55"/>
    </row>
    <row r="81" spans="1:7" s="56" customFormat="1" ht="25.2">
      <c r="A81" s="62" t="s">
        <v>26</v>
      </c>
      <c r="B81" s="73" t="s">
        <v>9</v>
      </c>
      <c r="C81" s="66">
        <f t="shared" si="4"/>
        <v>1.875</v>
      </c>
      <c r="D81" s="67"/>
      <c r="E81" s="55"/>
      <c r="F81" s="67"/>
      <c r="G81" s="55"/>
    </row>
    <row r="82" spans="1:7" s="56" customFormat="1" ht="25.8" thickBot="1">
      <c r="A82" s="68" t="s">
        <v>27</v>
      </c>
      <c r="B82" s="74" t="s">
        <v>9</v>
      </c>
      <c r="C82" s="66">
        <f t="shared" si="4"/>
        <v>1.1375</v>
      </c>
      <c r="D82" s="67"/>
      <c r="E82" s="55"/>
      <c r="F82" s="67"/>
      <c r="G82" s="55"/>
    </row>
    <row r="83" spans="1:7" s="56" customFormat="1" ht="22.95" customHeight="1">
      <c r="A83" s="1" t="s">
        <v>50</v>
      </c>
      <c r="B83" s="98"/>
      <c r="C83" s="99"/>
      <c r="D83" s="61"/>
      <c r="E83" s="55"/>
      <c r="F83" s="61"/>
      <c r="G83" s="55"/>
    </row>
    <row r="84" spans="1:7" s="56" customFormat="1" ht="25.2">
      <c r="A84" s="62" t="s">
        <v>51</v>
      </c>
      <c r="B84" s="73" t="s">
        <v>5</v>
      </c>
      <c r="C84" s="66">
        <f>C39*1.5</f>
        <v>23.625</v>
      </c>
      <c r="D84" s="67"/>
      <c r="E84" s="55"/>
      <c r="F84" s="67"/>
      <c r="G84" s="55"/>
    </row>
    <row r="85" spans="1:7" s="56" customFormat="1" ht="37.799999999999997">
      <c r="A85" s="62" t="s">
        <v>6</v>
      </c>
      <c r="B85" s="73" t="s">
        <v>7</v>
      </c>
      <c r="C85" s="66">
        <f t="shared" ref="C85:C97" si="5">C40*1.5</f>
        <v>1.6500000000000001</v>
      </c>
      <c r="D85" s="67"/>
      <c r="E85" s="55"/>
      <c r="F85" s="67"/>
      <c r="G85" s="55"/>
    </row>
    <row r="86" spans="1:7" s="56" customFormat="1" ht="25.2">
      <c r="A86" s="62" t="s">
        <v>16</v>
      </c>
      <c r="B86" s="73" t="s">
        <v>9</v>
      </c>
      <c r="C86" s="66">
        <f t="shared" si="5"/>
        <v>12.809999999999999</v>
      </c>
      <c r="D86" s="67"/>
      <c r="E86" s="55"/>
      <c r="F86" s="67"/>
      <c r="G86" s="55"/>
    </row>
    <row r="87" spans="1:7" s="56" customFormat="1" ht="25.2">
      <c r="A87" s="62" t="s">
        <v>17</v>
      </c>
      <c r="B87" s="73" t="s">
        <v>9</v>
      </c>
      <c r="C87" s="66">
        <f t="shared" si="5"/>
        <v>11.52</v>
      </c>
      <c r="D87" s="67"/>
      <c r="E87" s="55"/>
      <c r="F87" s="67"/>
      <c r="G87" s="55"/>
    </row>
    <row r="88" spans="1:7" s="56" customFormat="1" ht="25.2">
      <c r="A88" s="62" t="s">
        <v>18</v>
      </c>
      <c r="B88" s="73" t="s">
        <v>9</v>
      </c>
      <c r="C88" s="66">
        <f t="shared" si="5"/>
        <v>10.545</v>
      </c>
      <c r="D88" s="67"/>
      <c r="E88" s="55"/>
      <c r="F88" s="67"/>
      <c r="G88" s="55"/>
    </row>
    <row r="89" spans="1:7" s="56" customFormat="1" ht="25.2">
      <c r="A89" s="62" t="s">
        <v>19</v>
      </c>
      <c r="B89" s="73" t="s">
        <v>9</v>
      </c>
      <c r="C89" s="66">
        <f t="shared" si="5"/>
        <v>9.5249999999999986</v>
      </c>
      <c r="D89" s="67"/>
      <c r="E89" s="55"/>
      <c r="F89" s="67"/>
      <c r="G89" s="55"/>
    </row>
    <row r="90" spans="1:7" s="56" customFormat="1" ht="25.2">
      <c r="A90" s="62" t="s">
        <v>20</v>
      </c>
      <c r="B90" s="73" t="s">
        <v>9</v>
      </c>
      <c r="C90" s="66">
        <f t="shared" si="5"/>
        <v>7.83</v>
      </c>
      <c r="D90" s="67"/>
      <c r="E90" s="55"/>
      <c r="F90" s="67"/>
      <c r="G90" s="55"/>
    </row>
    <row r="91" spans="1:7" s="56" customFormat="1" ht="25.2">
      <c r="A91" s="62" t="s">
        <v>21</v>
      </c>
      <c r="B91" s="73" t="s">
        <v>9</v>
      </c>
      <c r="C91" s="66">
        <f t="shared" si="5"/>
        <v>6.93</v>
      </c>
      <c r="D91" s="67"/>
      <c r="E91" s="55"/>
      <c r="F91" s="67"/>
      <c r="G91" s="55"/>
    </row>
    <row r="92" spans="1:7" s="56" customFormat="1" ht="25.2">
      <c r="A92" s="62" t="s">
        <v>22</v>
      </c>
      <c r="B92" s="73" t="s">
        <v>9</v>
      </c>
      <c r="C92" s="66">
        <f t="shared" si="5"/>
        <v>6.0149999999999997</v>
      </c>
      <c r="D92" s="67"/>
      <c r="E92" s="55"/>
      <c r="F92" s="67"/>
      <c r="G92" s="55"/>
    </row>
    <row r="93" spans="1:7" s="56" customFormat="1" ht="25.2">
      <c r="A93" s="62" t="s">
        <v>23</v>
      </c>
      <c r="B93" s="73" t="s">
        <v>9</v>
      </c>
      <c r="C93" s="66">
        <f t="shared" si="5"/>
        <v>5.1150000000000002</v>
      </c>
      <c r="D93" s="67"/>
      <c r="E93" s="55"/>
      <c r="F93" s="67"/>
      <c r="G93" s="55"/>
    </row>
    <row r="94" spans="1:7" s="56" customFormat="1" ht="25.2">
      <c r="A94" s="62" t="s">
        <v>24</v>
      </c>
      <c r="B94" s="73" t="s">
        <v>9</v>
      </c>
      <c r="C94" s="66">
        <f t="shared" si="5"/>
        <v>4.1999999999999993</v>
      </c>
      <c r="D94" s="67"/>
      <c r="E94" s="55"/>
      <c r="F94" s="67"/>
      <c r="G94" s="55"/>
    </row>
    <row r="95" spans="1:7" s="56" customFormat="1" ht="25.2">
      <c r="A95" s="62" t="s">
        <v>25</v>
      </c>
      <c r="B95" s="73" t="s">
        <v>9</v>
      </c>
      <c r="C95" s="66">
        <f t="shared" si="5"/>
        <v>3.1049999999999995</v>
      </c>
      <c r="D95" s="67"/>
      <c r="E95" s="55"/>
      <c r="F95" s="67"/>
      <c r="G95" s="55"/>
    </row>
    <row r="96" spans="1:7" s="56" customFormat="1" ht="25.2">
      <c r="A96" s="62" t="s">
        <v>26</v>
      </c>
      <c r="B96" s="73" t="s">
        <v>9</v>
      </c>
      <c r="C96" s="66">
        <f t="shared" si="5"/>
        <v>2.25</v>
      </c>
      <c r="D96" s="67"/>
      <c r="E96" s="55"/>
      <c r="F96" s="67"/>
      <c r="G96" s="55"/>
    </row>
    <row r="97" spans="1:7" s="56" customFormat="1" ht="25.8" thickBot="1">
      <c r="A97" s="68" t="s">
        <v>27</v>
      </c>
      <c r="B97" s="74" t="s">
        <v>9</v>
      </c>
      <c r="C97" s="70">
        <f t="shared" si="5"/>
        <v>1.365</v>
      </c>
      <c r="D97" s="67"/>
      <c r="E97" s="55"/>
      <c r="F97" s="67"/>
      <c r="G97" s="55"/>
    </row>
    <row r="98" spans="1:7" s="56" customFormat="1" ht="22.95" customHeight="1">
      <c r="A98" s="1" t="s">
        <v>55</v>
      </c>
      <c r="B98" s="98"/>
      <c r="C98" s="99"/>
      <c r="D98" s="61"/>
      <c r="E98" s="55"/>
      <c r="F98" s="61"/>
      <c r="G98" s="55"/>
    </row>
    <row r="99" spans="1:7" s="56" customFormat="1" ht="18" customHeight="1">
      <c r="A99" s="62" t="s">
        <v>56</v>
      </c>
      <c r="B99" s="83" t="s">
        <v>57</v>
      </c>
      <c r="C99" s="66"/>
      <c r="D99" s="67"/>
      <c r="E99" s="55"/>
      <c r="F99" s="67"/>
      <c r="G99" s="55"/>
    </row>
    <row r="100" spans="1:7" s="56" customFormat="1" ht="18" customHeight="1">
      <c r="A100" s="62" t="s">
        <v>58</v>
      </c>
      <c r="B100" s="83" t="s">
        <v>57</v>
      </c>
      <c r="C100" s="66"/>
      <c r="D100" s="67"/>
      <c r="E100" s="55"/>
      <c r="F100" s="67"/>
      <c r="G100" s="55"/>
    </row>
    <row r="101" spans="1:7" s="56" customFormat="1" ht="12.6">
      <c r="D101" s="55"/>
      <c r="E101" s="55"/>
      <c r="F101" s="55"/>
      <c r="G101" s="55"/>
    </row>
    <row r="102" spans="1:7" s="56" customFormat="1" ht="12.6">
      <c r="D102" s="55"/>
      <c r="E102" s="55"/>
      <c r="F102" s="55"/>
      <c r="G102" s="55"/>
    </row>
    <row r="103" spans="1:7" s="56" customFormat="1" ht="12.6">
      <c r="D103" s="55"/>
      <c r="E103" s="55"/>
      <c r="F103" s="55"/>
      <c r="G103" s="55"/>
    </row>
    <row r="104" spans="1:7" s="56" customFormat="1" ht="12.6">
      <c r="D104" s="55"/>
      <c r="E104" s="55"/>
      <c r="F104" s="55"/>
      <c r="G104" s="55"/>
    </row>
  </sheetData>
  <mergeCells count="11">
    <mergeCell ref="A36:C36"/>
    <mergeCell ref="A1:C1"/>
    <mergeCell ref="A3:C3"/>
    <mergeCell ref="A11:C11"/>
    <mergeCell ref="A19:C19"/>
    <mergeCell ref="A27:C27"/>
    <mergeCell ref="A98:C98"/>
    <mergeCell ref="A38:C38"/>
    <mergeCell ref="A53:C53"/>
    <mergeCell ref="A68:C68"/>
    <mergeCell ref="A83:C83"/>
  </mergeCells>
  <pageMargins left="0.7" right="0.7" top="0.75" bottom="0.75" header="0.3" footer="0.3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47"/>
  <sheetViews>
    <sheetView topLeftCell="A22" workbookViewId="0">
      <selection activeCell="B20" sqref="B20"/>
    </sheetView>
  </sheetViews>
  <sheetFormatPr baseColWidth="10" defaultColWidth="11.44140625" defaultRowHeight="14.4"/>
  <cols>
    <col min="1" max="1" width="44.33203125" style="5" customWidth="1"/>
    <col min="2" max="2" width="9.6640625" style="5" customWidth="1"/>
    <col min="3" max="3" width="14.6640625" style="5" customWidth="1"/>
    <col min="4" max="4" width="11.6640625" style="5" customWidth="1"/>
    <col min="5" max="6" width="12" style="5" customWidth="1"/>
    <col min="7" max="16384" width="11.44140625" style="5"/>
  </cols>
  <sheetData>
    <row r="1" spans="1:6" ht="43.8" customHeight="1" thickBot="1">
      <c r="A1" s="110" t="s">
        <v>54</v>
      </c>
      <c r="B1" s="111"/>
      <c r="C1" s="111"/>
      <c r="D1" s="111"/>
      <c r="E1" s="111"/>
      <c r="F1" s="111"/>
    </row>
    <row r="2" spans="1:6" ht="10.5" customHeight="1" thickBot="1"/>
    <row r="3" spans="1:6" ht="30" customHeight="1" thickBot="1">
      <c r="A3" s="6" t="s">
        <v>30</v>
      </c>
      <c r="B3" s="7" t="s">
        <v>52</v>
      </c>
      <c r="C3" s="108" t="s">
        <v>3</v>
      </c>
      <c r="D3" s="109"/>
      <c r="E3" s="108"/>
      <c r="F3" s="109"/>
    </row>
    <row r="4" spans="1:6" ht="22.5" customHeight="1">
      <c r="A4" s="8" t="s">
        <v>33</v>
      </c>
      <c r="B4" s="22"/>
      <c r="C4" s="9" t="s">
        <v>31</v>
      </c>
      <c r="D4" s="9" t="s">
        <v>32</v>
      </c>
      <c r="E4" s="9" t="s">
        <v>31</v>
      </c>
      <c r="F4" s="9" t="s">
        <v>32</v>
      </c>
    </row>
    <row r="5" spans="1:6" ht="20.25" customHeight="1">
      <c r="A5" s="10" t="s">
        <v>28</v>
      </c>
      <c r="B5" s="84"/>
      <c r="C5" s="77">
        <v>64.08</v>
      </c>
      <c r="D5" s="85"/>
      <c r="E5" s="90"/>
      <c r="F5" s="85"/>
    </row>
    <row r="6" spans="1:6" ht="26.25" customHeight="1">
      <c r="A6" s="2" t="s">
        <v>7</v>
      </c>
      <c r="B6" s="84"/>
      <c r="C6" s="77">
        <f>(21-3)*2.44</f>
        <v>43.92</v>
      </c>
      <c r="D6" s="85"/>
      <c r="E6" s="90"/>
      <c r="F6" s="85"/>
    </row>
    <row r="7" spans="1:6" ht="24.75" customHeight="1" thickBot="1">
      <c r="A7" s="12" t="s">
        <v>29</v>
      </c>
      <c r="B7" s="13">
        <v>175</v>
      </c>
      <c r="C7" s="14">
        <f>SUM(C5:C6)</f>
        <v>108</v>
      </c>
      <c r="D7" s="14">
        <f>C7*B7</f>
        <v>18900</v>
      </c>
      <c r="E7" s="11">
        <f>SUM(E5:E6)</f>
        <v>0</v>
      </c>
      <c r="F7" s="14">
        <f>E7*B7</f>
        <v>0</v>
      </c>
    </row>
    <row r="8" spans="1:6" ht="24" customHeight="1">
      <c r="A8" s="16" t="s">
        <v>34</v>
      </c>
      <c r="B8" s="22"/>
      <c r="C8" s="9" t="s">
        <v>31</v>
      </c>
      <c r="D8" s="9" t="s">
        <v>32</v>
      </c>
      <c r="E8" s="9" t="s">
        <v>31</v>
      </c>
      <c r="F8" s="9" t="s">
        <v>32</v>
      </c>
    </row>
    <row r="9" spans="1:6" ht="21" customHeight="1">
      <c r="A9" s="10" t="s">
        <v>28</v>
      </c>
      <c r="B9" s="84"/>
      <c r="C9" s="77">
        <v>64.08</v>
      </c>
      <c r="D9" s="85"/>
      <c r="E9" s="90"/>
      <c r="F9" s="85"/>
    </row>
    <row r="10" spans="1:6" ht="30" customHeight="1">
      <c r="A10" s="2" t="s">
        <v>7</v>
      </c>
      <c r="B10" s="84"/>
      <c r="C10" s="77">
        <f>(20-3)*2.44</f>
        <v>41.48</v>
      </c>
      <c r="D10" s="85"/>
      <c r="E10" s="90"/>
      <c r="F10" s="85"/>
    </row>
    <row r="11" spans="1:6" ht="21" customHeight="1" thickBot="1">
      <c r="A11" s="17" t="s">
        <v>29</v>
      </c>
      <c r="B11" s="18">
        <v>94</v>
      </c>
      <c r="C11" s="19">
        <f>SUM(C9:C10)</f>
        <v>105.56</v>
      </c>
      <c r="D11" s="19">
        <f>C11*B11</f>
        <v>9922.64</v>
      </c>
      <c r="E11" s="11">
        <f>SUM(E9:E10)</f>
        <v>0</v>
      </c>
      <c r="F11" s="19">
        <f>E11*B11</f>
        <v>0</v>
      </c>
    </row>
    <row r="12" spans="1:6" ht="24" customHeight="1">
      <c r="A12" s="21" t="s">
        <v>35</v>
      </c>
      <c r="B12" s="22"/>
      <c r="C12" s="9" t="s">
        <v>31</v>
      </c>
      <c r="D12" s="9" t="s">
        <v>32</v>
      </c>
      <c r="E12" s="9" t="s">
        <v>31</v>
      </c>
      <c r="F12" s="9" t="s">
        <v>32</v>
      </c>
    </row>
    <row r="13" spans="1:6" ht="22.5" customHeight="1">
      <c r="A13" s="10" t="s">
        <v>28</v>
      </c>
      <c r="B13" s="84"/>
      <c r="C13" s="77">
        <v>64.08</v>
      </c>
      <c r="D13" s="85"/>
      <c r="E13" s="90"/>
      <c r="F13" s="85"/>
    </row>
    <row r="14" spans="1:6" ht="22.5" customHeight="1">
      <c r="A14" s="4" t="s">
        <v>6</v>
      </c>
      <c r="B14" s="84"/>
      <c r="C14" s="77">
        <f>(20-3)*2.44</f>
        <v>41.48</v>
      </c>
      <c r="D14" s="85"/>
      <c r="E14" s="90"/>
      <c r="F14" s="85"/>
    </row>
    <row r="15" spans="1:6" ht="23.25" customHeight="1" thickBot="1">
      <c r="A15" s="17" t="s">
        <v>29</v>
      </c>
      <c r="B15" s="18">
        <v>19</v>
      </c>
      <c r="C15" s="20">
        <f>SUM(C13:C14)</f>
        <v>105.56</v>
      </c>
      <c r="D15" s="19">
        <f>C15*B15</f>
        <v>2005.64</v>
      </c>
      <c r="E15" s="11">
        <f>SUM(E13:E14)</f>
        <v>0</v>
      </c>
      <c r="F15" s="19">
        <f>E15*B15</f>
        <v>0</v>
      </c>
    </row>
    <row r="16" spans="1:6" ht="23.25" customHeight="1">
      <c r="A16" s="21" t="s">
        <v>36</v>
      </c>
      <c r="B16" s="22"/>
      <c r="C16" s="9" t="s">
        <v>31</v>
      </c>
      <c r="D16" s="9" t="s">
        <v>32</v>
      </c>
      <c r="E16" s="9" t="s">
        <v>31</v>
      </c>
      <c r="F16" s="9" t="s">
        <v>32</v>
      </c>
    </row>
    <row r="17" spans="1:6" ht="30" customHeight="1">
      <c r="A17" s="10" t="s">
        <v>28</v>
      </c>
      <c r="B17" s="84"/>
      <c r="C17" s="77">
        <v>64.08</v>
      </c>
      <c r="D17" s="85"/>
      <c r="E17" s="90"/>
      <c r="F17" s="85"/>
    </row>
    <row r="18" spans="1:6" ht="30" customHeight="1">
      <c r="A18" s="4" t="s">
        <v>6</v>
      </c>
      <c r="B18" s="84"/>
      <c r="C18" s="77">
        <f>(20-3)*2.44</f>
        <v>41.48</v>
      </c>
      <c r="D18" s="85"/>
      <c r="E18" s="90"/>
      <c r="F18" s="85"/>
    </row>
    <row r="19" spans="1:6" ht="30" customHeight="1" thickBot="1">
      <c r="A19" s="17" t="s">
        <v>29</v>
      </c>
      <c r="B19" s="23">
        <v>63</v>
      </c>
      <c r="C19" s="20">
        <f>SUM(C17:C18)</f>
        <v>105.56</v>
      </c>
      <c r="D19" s="19">
        <f>C19*B19</f>
        <v>6650.28</v>
      </c>
      <c r="E19" s="11">
        <f>SUM(E17:E18)</f>
        <v>0</v>
      </c>
      <c r="F19" s="19">
        <f>E19*B19</f>
        <v>0</v>
      </c>
    </row>
    <row r="20" spans="1:6" ht="22.5" customHeight="1">
      <c r="A20" s="24" t="s">
        <v>37</v>
      </c>
      <c r="B20" s="22"/>
      <c r="C20" s="9" t="s">
        <v>31</v>
      </c>
      <c r="D20" s="9" t="s">
        <v>32</v>
      </c>
      <c r="E20" s="9" t="s">
        <v>31</v>
      </c>
      <c r="F20" s="9" t="s">
        <v>32</v>
      </c>
    </row>
    <row r="21" spans="1:6" ht="30" customHeight="1">
      <c r="A21" s="25" t="s">
        <v>28</v>
      </c>
      <c r="B21" s="84"/>
      <c r="C21" s="77">
        <f>C17</f>
        <v>64.08</v>
      </c>
      <c r="D21" s="85"/>
      <c r="E21" s="90"/>
      <c r="F21" s="85"/>
    </row>
    <row r="22" spans="1:6" ht="30" customHeight="1">
      <c r="A22" s="26" t="s">
        <v>6</v>
      </c>
      <c r="B22" s="84"/>
      <c r="C22" s="77">
        <f>(22-3)*2.44</f>
        <v>46.36</v>
      </c>
      <c r="D22" s="85"/>
      <c r="E22" s="90"/>
      <c r="F22" s="85"/>
    </row>
    <row r="23" spans="1:6" ht="24.75" customHeight="1" thickBot="1">
      <c r="A23" s="27" t="s">
        <v>29</v>
      </c>
      <c r="B23" s="28">
        <v>10</v>
      </c>
      <c r="C23" s="20">
        <f>SUM(C21:C22)</f>
        <v>110.44</v>
      </c>
      <c r="D23" s="19">
        <f>C23*B23</f>
        <v>1104.4000000000001</v>
      </c>
      <c r="E23" s="11">
        <f>SUM(E21:E22)</f>
        <v>0</v>
      </c>
      <c r="F23" s="19">
        <f>E23*B23</f>
        <v>0</v>
      </c>
    </row>
    <row r="24" spans="1:6" ht="21" customHeight="1">
      <c r="A24" s="21" t="s">
        <v>38</v>
      </c>
      <c r="B24" s="22"/>
      <c r="C24" s="9" t="s">
        <v>31</v>
      </c>
      <c r="D24" s="9" t="s">
        <v>32</v>
      </c>
      <c r="E24" s="9" t="s">
        <v>31</v>
      </c>
      <c r="F24" s="9" t="s">
        <v>32</v>
      </c>
    </row>
    <row r="25" spans="1:6" ht="30" customHeight="1">
      <c r="A25" s="10" t="s">
        <v>28</v>
      </c>
      <c r="B25" s="84"/>
      <c r="C25" s="77">
        <v>64.08</v>
      </c>
      <c r="D25" s="85"/>
      <c r="E25" s="90"/>
      <c r="F25" s="85"/>
    </row>
    <row r="26" spans="1:6" ht="30" customHeight="1">
      <c r="A26" s="4" t="s">
        <v>6</v>
      </c>
      <c r="B26" s="84"/>
      <c r="C26" s="77">
        <f>(18-3)*2.44</f>
        <v>36.6</v>
      </c>
      <c r="D26" s="85"/>
      <c r="E26" s="90"/>
      <c r="F26" s="85"/>
    </row>
    <row r="27" spans="1:6" ht="30" customHeight="1">
      <c r="A27" s="4" t="s">
        <v>12</v>
      </c>
      <c r="B27" s="86"/>
      <c r="C27" s="20">
        <v>3.42</v>
      </c>
      <c r="D27" s="87"/>
      <c r="E27" s="11">
        <f>SUM(E25:E26)</f>
        <v>0</v>
      </c>
      <c r="F27" s="87"/>
    </row>
    <row r="28" spans="1:6" ht="24" customHeight="1" thickBot="1">
      <c r="A28" s="88" t="s">
        <v>29</v>
      </c>
      <c r="B28" s="18">
        <v>2</v>
      </c>
      <c r="C28" s="20">
        <f>SUM(C25:C26)</f>
        <v>100.68</v>
      </c>
      <c r="D28" s="19">
        <f>C28*B28</f>
        <v>201.36</v>
      </c>
      <c r="E28" s="11">
        <f>C28*108/100</f>
        <v>108.73440000000001</v>
      </c>
      <c r="F28" s="19">
        <f>E28*B28</f>
        <v>217.46880000000002</v>
      </c>
    </row>
    <row r="29" spans="1:6" ht="21.75" customHeight="1">
      <c r="A29" s="21" t="s">
        <v>39</v>
      </c>
      <c r="B29" s="22"/>
      <c r="C29" s="9" t="s">
        <v>31</v>
      </c>
      <c r="D29" s="9" t="s">
        <v>32</v>
      </c>
      <c r="E29" s="9" t="s">
        <v>31</v>
      </c>
      <c r="F29" s="9" t="s">
        <v>32</v>
      </c>
    </row>
    <row r="30" spans="1:6" ht="24" customHeight="1">
      <c r="A30" s="10" t="s">
        <v>28</v>
      </c>
      <c r="B30" s="84"/>
      <c r="C30" s="77">
        <v>64.08</v>
      </c>
      <c r="D30" s="85"/>
      <c r="E30" s="90"/>
      <c r="F30" s="85"/>
    </row>
    <row r="31" spans="1:6" ht="24" customHeight="1">
      <c r="A31" s="4" t="s">
        <v>6</v>
      </c>
      <c r="B31" s="84"/>
      <c r="C31" s="77">
        <f>(11-3)*2.44</f>
        <v>19.52</v>
      </c>
      <c r="D31" s="85"/>
      <c r="E31" s="90"/>
      <c r="F31" s="85"/>
    </row>
    <row r="32" spans="1:6" ht="30" customHeight="1">
      <c r="A32" s="4" t="s">
        <v>11</v>
      </c>
      <c r="B32" s="84"/>
      <c r="C32" s="77">
        <v>5.47</v>
      </c>
      <c r="D32" s="85"/>
      <c r="E32" s="90"/>
      <c r="F32" s="85"/>
    </row>
    <row r="33" spans="1:6" ht="21" customHeight="1" thickBot="1">
      <c r="A33" s="17" t="s">
        <v>29</v>
      </c>
      <c r="B33" s="23">
        <v>0</v>
      </c>
      <c r="C33" s="20">
        <f>SUM(C30:C32)</f>
        <v>89.07</v>
      </c>
      <c r="D33" s="19">
        <f>C33*B33</f>
        <v>0</v>
      </c>
      <c r="E33" s="11">
        <f>SUM(E30:E32)</f>
        <v>0</v>
      </c>
      <c r="F33" s="19">
        <f>E33*B33</f>
        <v>0</v>
      </c>
    </row>
    <row r="34" spans="1:6" ht="23.25" customHeight="1">
      <c r="A34" s="21" t="s">
        <v>40</v>
      </c>
      <c r="B34" s="22"/>
      <c r="C34" s="9" t="s">
        <v>31</v>
      </c>
      <c r="D34" s="9" t="s">
        <v>32</v>
      </c>
      <c r="E34" s="9" t="s">
        <v>31</v>
      </c>
      <c r="F34" s="9" t="s">
        <v>32</v>
      </c>
    </row>
    <row r="35" spans="1:6" ht="23.25" customHeight="1">
      <c r="A35" s="10" t="s">
        <v>28</v>
      </c>
      <c r="B35" s="84"/>
      <c r="C35" s="77">
        <v>64.08</v>
      </c>
      <c r="D35" s="85"/>
      <c r="E35" s="90"/>
      <c r="F35" s="85"/>
    </row>
    <row r="36" spans="1:6" ht="24" customHeight="1">
      <c r="A36" s="4" t="s">
        <v>6</v>
      </c>
      <c r="B36" s="84"/>
      <c r="C36" s="77">
        <f>(23-3)*2.44</f>
        <v>48.8</v>
      </c>
      <c r="D36" s="85"/>
      <c r="E36" s="90"/>
      <c r="F36" s="85"/>
    </row>
    <row r="37" spans="1:6" ht="21" customHeight="1" thickBot="1">
      <c r="A37" s="17" t="s">
        <v>29</v>
      </c>
      <c r="B37" s="23"/>
      <c r="C37" s="20">
        <f>SUM(C35:C36)</f>
        <v>112.88</v>
      </c>
      <c r="D37" s="19">
        <f>C37*B37</f>
        <v>0</v>
      </c>
      <c r="E37" s="11">
        <f>SUM(E35:E36)</f>
        <v>0</v>
      </c>
      <c r="F37" s="19">
        <f>E37*B37</f>
        <v>0</v>
      </c>
    </row>
    <row r="38" spans="1:6" ht="24" customHeight="1">
      <c r="A38" s="21" t="s">
        <v>41</v>
      </c>
      <c r="B38" s="22"/>
      <c r="C38" s="9" t="s">
        <v>31</v>
      </c>
      <c r="D38" s="9" t="s">
        <v>32</v>
      </c>
      <c r="E38" s="9" t="s">
        <v>31</v>
      </c>
      <c r="F38" s="9" t="s">
        <v>32</v>
      </c>
    </row>
    <row r="39" spans="1:6" ht="22.5" customHeight="1">
      <c r="A39" s="10" t="s">
        <v>28</v>
      </c>
      <c r="B39" s="84"/>
      <c r="C39" s="78">
        <v>64.08</v>
      </c>
      <c r="D39" s="85"/>
      <c r="E39" s="90"/>
      <c r="F39" s="85"/>
    </row>
    <row r="40" spans="1:6" ht="19.5" customHeight="1">
      <c r="A40" s="4" t="s">
        <v>6</v>
      </c>
      <c r="B40" s="84"/>
      <c r="C40" s="78">
        <f>(23-3)*2.44</f>
        <v>48.8</v>
      </c>
      <c r="D40" s="85"/>
      <c r="E40" s="90"/>
      <c r="F40" s="85"/>
    </row>
    <row r="41" spans="1:6" ht="22.5" customHeight="1" thickBot="1">
      <c r="A41" s="17" t="s">
        <v>29</v>
      </c>
      <c r="B41" s="23">
        <v>42</v>
      </c>
      <c r="C41" s="23">
        <f>SUM(C39:C40)</f>
        <v>112.88</v>
      </c>
      <c r="D41" s="19">
        <f>C41*B41</f>
        <v>4740.96</v>
      </c>
      <c r="E41" s="11">
        <f>SUM(E39:E40)</f>
        <v>0</v>
      </c>
      <c r="F41" s="19">
        <f>E41*B41</f>
        <v>0</v>
      </c>
    </row>
    <row r="42" spans="1:6" ht="24.75" customHeight="1">
      <c r="A42" s="21" t="s">
        <v>42</v>
      </c>
      <c r="B42" s="22"/>
      <c r="C42" s="9" t="s">
        <v>31</v>
      </c>
      <c r="D42" s="9" t="s">
        <v>32</v>
      </c>
      <c r="E42" s="9" t="s">
        <v>31</v>
      </c>
      <c r="F42" s="9" t="s">
        <v>32</v>
      </c>
    </row>
    <row r="43" spans="1:6" ht="22.5" customHeight="1">
      <c r="A43" s="10" t="s">
        <v>28</v>
      </c>
      <c r="B43" s="84"/>
      <c r="C43" s="77">
        <v>64.08</v>
      </c>
      <c r="D43" s="85"/>
      <c r="E43" s="90"/>
      <c r="F43" s="85"/>
    </row>
    <row r="44" spans="1:6" ht="23.25" customHeight="1">
      <c r="A44" s="4" t="s">
        <v>6</v>
      </c>
      <c r="B44" s="84"/>
      <c r="C44" s="77">
        <f>(18-3)*2.44</f>
        <v>36.6</v>
      </c>
      <c r="D44" s="85"/>
      <c r="E44" s="90"/>
      <c r="F44" s="85"/>
    </row>
    <row r="45" spans="1:6" ht="30" customHeight="1">
      <c r="A45" s="4" t="s">
        <v>12</v>
      </c>
      <c r="B45" s="84"/>
      <c r="C45" s="77">
        <v>3.42</v>
      </c>
      <c r="D45" s="85"/>
      <c r="E45" s="90"/>
      <c r="F45" s="85"/>
    </row>
    <row r="46" spans="1:6" ht="22.5" customHeight="1" thickBot="1">
      <c r="A46" s="89" t="s">
        <v>29</v>
      </c>
      <c r="B46" s="29">
        <v>9</v>
      </c>
      <c r="C46" s="15">
        <f>SUM(C43:C45)</f>
        <v>104.10000000000001</v>
      </c>
      <c r="D46" s="14">
        <f>C46*B46</f>
        <v>936.90000000000009</v>
      </c>
      <c r="E46" s="15">
        <f>SUM(E43:E45)</f>
        <v>0</v>
      </c>
      <c r="F46" s="14">
        <f>E46*B46</f>
        <v>0</v>
      </c>
    </row>
    <row r="47" spans="1:6" ht="22.5" customHeight="1">
      <c r="A47" s="30"/>
      <c r="B47" s="34"/>
      <c r="C47" s="35"/>
      <c r="D47" s="36"/>
      <c r="E47" s="35"/>
      <c r="F47" s="36"/>
    </row>
  </sheetData>
  <mergeCells count="3">
    <mergeCell ref="C3:D3"/>
    <mergeCell ref="E3:F3"/>
    <mergeCell ref="A1:F1"/>
  </mergeCells>
  <pageMargins left="0.7" right="0.7" top="0.75" bottom="0.75" header="0.3" footer="0.3"/>
  <pageSetup paperSize="9" scale="6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64"/>
  <sheetViews>
    <sheetView topLeftCell="A32" workbookViewId="0">
      <selection activeCell="B42" sqref="B42"/>
    </sheetView>
  </sheetViews>
  <sheetFormatPr baseColWidth="10" defaultColWidth="11.44140625" defaultRowHeight="14.4"/>
  <cols>
    <col min="1" max="1" width="44.33203125" style="5" customWidth="1"/>
    <col min="2" max="2" width="9.6640625" style="5" customWidth="1"/>
    <col min="3" max="3" width="14.6640625" style="5" customWidth="1"/>
    <col min="4" max="4" width="11.6640625" style="5" customWidth="1"/>
    <col min="5" max="6" width="12" style="5" customWidth="1"/>
    <col min="7" max="16384" width="11.44140625" style="5"/>
  </cols>
  <sheetData>
    <row r="1" spans="1:6" ht="30" customHeight="1">
      <c r="A1" s="112" t="s">
        <v>53</v>
      </c>
      <c r="B1" s="112"/>
      <c r="C1" s="112"/>
      <c r="D1" s="112"/>
      <c r="E1" s="112"/>
      <c r="F1" s="112"/>
    </row>
    <row r="2" spans="1:6" ht="10.5" customHeight="1" thickBot="1"/>
    <row r="3" spans="1:6" ht="21.75" customHeight="1" thickBot="1">
      <c r="A3" s="6" t="s">
        <v>30</v>
      </c>
      <c r="B3" s="7" t="s">
        <v>52</v>
      </c>
      <c r="C3" s="108" t="s">
        <v>3</v>
      </c>
      <c r="D3" s="109"/>
      <c r="E3" s="108"/>
      <c r="F3" s="109"/>
    </row>
    <row r="4" spans="1:6" ht="22.5" customHeight="1">
      <c r="A4" s="8" t="s">
        <v>33</v>
      </c>
      <c r="B4" s="45"/>
      <c r="C4" s="37" t="s">
        <v>31</v>
      </c>
      <c r="D4" s="37" t="s">
        <v>32</v>
      </c>
      <c r="E4" s="37" t="s">
        <v>31</v>
      </c>
      <c r="F4" s="37" t="s">
        <v>32</v>
      </c>
    </row>
    <row r="5" spans="1:6" ht="22.5" customHeight="1">
      <c r="A5" s="10" t="s">
        <v>28</v>
      </c>
      <c r="B5" s="92"/>
      <c r="C5" s="80">
        <v>15.75</v>
      </c>
      <c r="D5" s="92"/>
      <c r="E5" s="91"/>
      <c r="F5" s="94"/>
    </row>
    <row r="6" spans="1:6" ht="23.25" customHeight="1">
      <c r="A6" s="4" t="s">
        <v>6</v>
      </c>
      <c r="B6" s="93"/>
      <c r="C6" s="80">
        <f>(21-3)*1.1</f>
        <v>19.8</v>
      </c>
      <c r="D6" s="93"/>
      <c r="E6" s="91"/>
      <c r="F6" s="93"/>
    </row>
    <row r="7" spans="1:6" ht="18.75" customHeight="1" thickBot="1">
      <c r="A7" s="12" t="s">
        <v>29</v>
      </c>
      <c r="B7" s="39">
        <v>93</v>
      </c>
      <c r="C7" s="40">
        <f>SUM(C5:C6)</f>
        <v>35.549999999999997</v>
      </c>
      <c r="D7" s="40">
        <f>C7*B7</f>
        <v>3306.1499999999996</v>
      </c>
      <c r="E7" s="38">
        <f>SUM(E5:E6)</f>
        <v>0</v>
      </c>
      <c r="F7" s="40">
        <f>E7*B7</f>
        <v>0</v>
      </c>
    </row>
    <row r="8" spans="1:6" ht="24" customHeight="1">
      <c r="A8" s="16" t="s">
        <v>34</v>
      </c>
      <c r="B8" s="45"/>
      <c r="C8" s="37" t="s">
        <v>31</v>
      </c>
      <c r="D8" s="37" t="s">
        <v>32</v>
      </c>
      <c r="E8" s="37" t="s">
        <v>31</v>
      </c>
      <c r="F8" s="37" t="s">
        <v>32</v>
      </c>
    </row>
    <row r="9" spans="1:6" ht="21.75" customHeight="1">
      <c r="A9" s="10" t="s">
        <v>28</v>
      </c>
      <c r="B9" s="92"/>
      <c r="C9" s="79">
        <v>15.75</v>
      </c>
      <c r="D9" s="92"/>
      <c r="E9" s="91"/>
      <c r="F9" s="97"/>
    </row>
    <row r="10" spans="1:6" ht="30" customHeight="1">
      <c r="A10" s="4" t="s">
        <v>6</v>
      </c>
      <c r="B10" s="93"/>
      <c r="C10" s="79">
        <f>(20-3)*1.1</f>
        <v>18.700000000000003</v>
      </c>
      <c r="D10" s="93"/>
      <c r="E10" s="91"/>
      <c r="F10" s="93"/>
    </row>
    <row r="11" spans="1:6" ht="22.5" customHeight="1" thickBot="1">
      <c r="A11" s="12" t="s">
        <v>29</v>
      </c>
      <c r="B11" s="39">
        <v>101</v>
      </c>
      <c r="C11" s="40">
        <f>SUM(C9:C10)</f>
        <v>34.450000000000003</v>
      </c>
      <c r="D11" s="40">
        <f>C11*B11</f>
        <v>3479.4500000000003</v>
      </c>
      <c r="E11" s="38">
        <f>SUM(E9:E10)</f>
        <v>0</v>
      </c>
      <c r="F11" s="40">
        <f>E11*B11</f>
        <v>0</v>
      </c>
    </row>
    <row r="12" spans="1:6" ht="22.5" customHeight="1">
      <c r="A12" s="16" t="s">
        <v>43</v>
      </c>
      <c r="B12" s="45"/>
      <c r="C12" s="37" t="s">
        <v>31</v>
      </c>
      <c r="D12" s="37" t="s">
        <v>32</v>
      </c>
      <c r="E12" s="37" t="s">
        <v>31</v>
      </c>
      <c r="F12" s="37" t="s">
        <v>32</v>
      </c>
    </row>
    <row r="13" spans="1:6" ht="22.5" customHeight="1">
      <c r="A13" s="10" t="s">
        <v>28</v>
      </c>
      <c r="B13" s="92"/>
      <c r="C13" s="79">
        <v>15.75</v>
      </c>
      <c r="D13" s="92"/>
      <c r="E13" s="91"/>
      <c r="F13" s="97"/>
    </row>
    <row r="14" spans="1:6" ht="22.5" customHeight="1">
      <c r="A14" s="4" t="s">
        <v>6</v>
      </c>
      <c r="B14" s="93"/>
      <c r="C14" s="81">
        <f>(20-4)*1.1</f>
        <v>17.600000000000001</v>
      </c>
      <c r="D14" s="93"/>
      <c r="E14" s="91"/>
      <c r="F14" s="93"/>
    </row>
    <row r="15" spans="1:6" ht="22.5" customHeight="1" thickBot="1">
      <c r="A15" s="12" t="s">
        <v>29</v>
      </c>
      <c r="B15" s="51">
        <v>65</v>
      </c>
      <c r="C15" s="52">
        <f>SUM(C13:C14)</f>
        <v>33.35</v>
      </c>
      <c r="D15" s="52">
        <f>C15*B15</f>
        <v>2167.75</v>
      </c>
      <c r="E15" s="50">
        <f>SUM(E13:E14)</f>
        <v>0</v>
      </c>
      <c r="F15" s="52">
        <f>E15*B15</f>
        <v>0</v>
      </c>
    </row>
    <row r="16" spans="1:6" ht="22.5" customHeight="1">
      <c r="A16" s="21" t="s">
        <v>35</v>
      </c>
      <c r="B16" s="45"/>
      <c r="C16" s="37" t="s">
        <v>31</v>
      </c>
      <c r="D16" s="37" t="s">
        <v>32</v>
      </c>
      <c r="E16" s="37" t="s">
        <v>31</v>
      </c>
      <c r="F16" s="37" t="s">
        <v>32</v>
      </c>
    </row>
    <row r="17" spans="1:6" ht="19.5" customHeight="1">
      <c r="A17" s="10" t="s">
        <v>28</v>
      </c>
      <c r="B17" s="92"/>
      <c r="C17" s="79">
        <v>15.75</v>
      </c>
      <c r="D17" s="92"/>
      <c r="E17" s="91"/>
      <c r="F17" s="97"/>
    </row>
    <row r="18" spans="1:6" ht="19.5" customHeight="1">
      <c r="A18" s="4" t="s">
        <v>6</v>
      </c>
      <c r="B18" s="93"/>
      <c r="C18" s="79">
        <f>(20-3)*1.1</f>
        <v>18.700000000000003</v>
      </c>
      <c r="D18" s="93"/>
      <c r="E18" s="91"/>
      <c r="F18" s="93"/>
    </row>
    <row r="19" spans="1:6" ht="21.75" customHeight="1" thickBot="1">
      <c r="A19" s="17" t="s">
        <v>29</v>
      </c>
      <c r="B19" s="42">
        <v>46</v>
      </c>
      <c r="C19" s="44">
        <f>SUM(C17:C18)</f>
        <v>34.450000000000003</v>
      </c>
      <c r="D19" s="43">
        <f>C19*B19</f>
        <v>1584.7</v>
      </c>
      <c r="E19" s="38">
        <f>SUM(E17:E18)</f>
        <v>0</v>
      </c>
      <c r="F19" s="43">
        <f>E19*B19</f>
        <v>0</v>
      </c>
    </row>
    <row r="20" spans="1:6" ht="23.25" customHeight="1">
      <c r="A20" s="21" t="s">
        <v>36</v>
      </c>
      <c r="B20" s="45"/>
      <c r="C20" s="37" t="s">
        <v>31</v>
      </c>
      <c r="D20" s="37" t="s">
        <v>32</v>
      </c>
      <c r="E20" s="37" t="s">
        <v>31</v>
      </c>
      <c r="F20" s="37" t="s">
        <v>32</v>
      </c>
    </row>
    <row r="21" spans="1:6" ht="24" customHeight="1">
      <c r="A21" s="10" t="s">
        <v>28</v>
      </c>
      <c r="B21" s="92"/>
      <c r="C21" s="79">
        <v>15.75</v>
      </c>
      <c r="D21" s="92"/>
      <c r="E21" s="91"/>
      <c r="F21" s="97"/>
    </row>
    <row r="22" spans="1:6" ht="25.5" customHeight="1">
      <c r="A22" s="4" t="s">
        <v>6</v>
      </c>
      <c r="B22" s="93"/>
      <c r="C22" s="79">
        <f>(20-3)*1.1</f>
        <v>18.700000000000003</v>
      </c>
      <c r="D22" s="93"/>
      <c r="E22" s="91"/>
      <c r="F22" s="93"/>
    </row>
    <row r="23" spans="1:6" ht="21.75" customHeight="1" thickBot="1">
      <c r="A23" s="17" t="s">
        <v>29</v>
      </c>
      <c r="B23" s="46">
        <v>39</v>
      </c>
      <c r="C23" s="44">
        <f>SUM(C21:C22)</f>
        <v>34.450000000000003</v>
      </c>
      <c r="D23" s="43">
        <f>C23*B23</f>
        <v>1343.5500000000002</v>
      </c>
      <c r="E23" s="38">
        <f>SUM(E21:E22)</f>
        <v>0</v>
      </c>
      <c r="F23" s="43">
        <f>E23*B23</f>
        <v>0</v>
      </c>
    </row>
    <row r="24" spans="1:6" ht="23.25" customHeight="1">
      <c r="A24" s="24" t="s">
        <v>37</v>
      </c>
      <c r="B24" s="45"/>
      <c r="C24" s="37" t="s">
        <v>31</v>
      </c>
      <c r="D24" s="37" t="s">
        <v>32</v>
      </c>
      <c r="E24" s="37" t="s">
        <v>31</v>
      </c>
      <c r="F24" s="37" t="s">
        <v>32</v>
      </c>
    </row>
    <row r="25" spans="1:6" ht="22.5" customHeight="1">
      <c r="A25" s="10" t="s">
        <v>28</v>
      </c>
      <c r="B25" s="92"/>
      <c r="C25" s="79">
        <f>C21</f>
        <v>15.75</v>
      </c>
      <c r="D25" s="92"/>
      <c r="E25" s="91"/>
      <c r="F25" s="97"/>
    </row>
    <row r="26" spans="1:6" ht="19.5" customHeight="1">
      <c r="A26" s="4" t="s">
        <v>6</v>
      </c>
      <c r="B26" s="93"/>
      <c r="C26" s="79">
        <f>(22-3)*1.1</f>
        <v>20.900000000000002</v>
      </c>
      <c r="D26" s="93"/>
      <c r="E26" s="91"/>
      <c r="F26" s="93"/>
    </row>
    <row r="27" spans="1:6" ht="21.75" customHeight="1" thickBot="1">
      <c r="A27" s="27" t="s">
        <v>29</v>
      </c>
      <c r="B27" s="47">
        <v>9</v>
      </c>
      <c r="C27" s="44">
        <f>SUM(C25:C26)</f>
        <v>36.650000000000006</v>
      </c>
      <c r="D27" s="43">
        <f>C27*B27</f>
        <v>329.85</v>
      </c>
      <c r="E27" s="38">
        <f>SUM(E25:E26)</f>
        <v>0</v>
      </c>
      <c r="F27" s="43">
        <f>E27*B27</f>
        <v>0</v>
      </c>
    </row>
    <row r="28" spans="1:6" ht="22.5" customHeight="1">
      <c r="A28" s="21" t="s">
        <v>38</v>
      </c>
      <c r="B28" s="45"/>
      <c r="C28" s="37" t="s">
        <v>31</v>
      </c>
      <c r="D28" s="37" t="s">
        <v>32</v>
      </c>
      <c r="E28" s="37" t="s">
        <v>31</v>
      </c>
      <c r="F28" s="37" t="s">
        <v>32</v>
      </c>
    </row>
    <row r="29" spans="1:6" ht="18.75" customHeight="1">
      <c r="A29" s="10" t="s">
        <v>28</v>
      </c>
      <c r="B29" s="92"/>
      <c r="C29" s="79">
        <v>15.75</v>
      </c>
      <c r="D29" s="92"/>
      <c r="E29" s="91"/>
      <c r="F29" s="97"/>
    </row>
    <row r="30" spans="1:6" ht="21.75" customHeight="1">
      <c r="A30" s="4" t="s">
        <v>6</v>
      </c>
      <c r="B30" s="93"/>
      <c r="C30" s="79">
        <f>(18-3)*1.1</f>
        <v>16.5</v>
      </c>
      <c r="D30" s="93"/>
      <c r="E30" s="91"/>
      <c r="F30" s="93"/>
    </row>
    <row r="31" spans="1:6" ht="30" customHeight="1">
      <c r="A31" s="4" t="s">
        <v>27</v>
      </c>
      <c r="B31" s="94"/>
      <c r="C31" s="82">
        <v>0.91</v>
      </c>
      <c r="D31" s="96"/>
      <c r="E31" s="91"/>
      <c r="F31" s="96"/>
    </row>
    <row r="32" spans="1:6" ht="24" customHeight="1" thickBot="1">
      <c r="A32" s="17" t="s">
        <v>29</v>
      </c>
      <c r="B32" s="42">
        <v>3</v>
      </c>
      <c r="C32" s="44">
        <f>SUM(C29:C31)</f>
        <v>33.159999999999997</v>
      </c>
      <c r="D32" s="43">
        <f>C32*B32</f>
        <v>99.47999999999999</v>
      </c>
      <c r="E32" s="38">
        <f>SUM(E29:E31)</f>
        <v>0</v>
      </c>
      <c r="F32" s="43">
        <f>E32*B32</f>
        <v>0</v>
      </c>
    </row>
    <row r="33" spans="1:6" ht="19.5" customHeight="1">
      <c r="A33" s="21" t="s">
        <v>39</v>
      </c>
      <c r="B33" s="45"/>
      <c r="C33" s="37" t="s">
        <v>31</v>
      </c>
      <c r="D33" s="37" t="s">
        <v>32</v>
      </c>
      <c r="E33" s="37" t="s">
        <v>31</v>
      </c>
      <c r="F33" s="37" t="s">
        <v>32</v>
      </c>
    </row>
    <row r="34" spans="1:6" ht="21.75" customHeight="1">
      <c r="A34" s="10" t="s">
        <v>28</v>
      </c>
      <c r="B34" s="92"/>
      <c r="C34" s="79">
        <v>15.75</v>
      </c>
      <c r="D34" s="92"/>
      <c r="E34" s="91"/>
      <c r="F34" s="97"/>
    </row>
    <row r="35" spans="1:6" ht="23.25" customHeight="1">
      <c r="A35" s="4" t="s">
        <v>6</v>
      </c>
      <c r="B35" s="93"/>
      <c r="C35" s="79">
        <f>(11-3)*1.1</f>
        <v>8.8000000000000007</v>
      </c>
      <c r="D35" s="93"/>
      <c r="E35" s="91"/>
      <c r="F35" s="93"/>
    </row>
    <row r="36" spans="1:6" ht="23.25" customHeight="1">
      <c r="A36" s="4" t="s">
        <v>20</v>
      </c>
      <c r="B36" s="46"/>
      <c r="C36" s="82">
        <v>5.22</v>
      </c>
      <c r="D36" s="44"/>
      <c r="E36" s="91"/>
      <c r="F36" s="44"/>
    </row>
    <row r="37" spans="1:6" ht="22.5" customHeight="1" thickBot="1">
      <c r="A37" s="17" t="s">
        <v>29</v>
      </c>
      <c r="B37" s="42">
        <v>0</v>
      </c>
      <c r="C37" s="44">
        <f>SUM(C34:C35)</f>
        <v>24.55</v>
      </c>
      <c r="D37" s="43">
        <f>C37*B37</f>
        <v>0</v>
      </c>
      <c r="E37" s="38">
        <f>SUM(E34:E36)</f>
        <v>0</v>
      </c>
      <c r="F37" s="43">
        <f>E37*B37</f>
        <v>0</v>
      </c>
    </row>
    <row r="38" spans="1:6" ht="23.25" customHeight="1">
      <c r="A38" s="21" t="s">
        <v>40</v>
      </c>
      <c r="B38" s="45"/>
      <c r="C38" s="37" t="s">
        <v>31</v>
      </c>
      <c r="D38" s="37" t="s">
        <v>32</v>
      </c>
      <c r="E38" s="37" t="s">
        <v>31</v>
      </c>
      <c r="F38" s="37" t="s">
        <v>32</v>
      </c>
    </row>
    <row r="39" spans="1:6" ht="23.25" customHeight="1">
      <c r="A39" s="10" t="s">
        <v>28</v>
      </c>
      <c r="B39" s="92"/>
      <c r="C39" s="79">
        <v>15.75</v>
      </c>
      <c r="D39" s="92"/>
      <c r="E39" s="91"/>
      <c r="F39" s="97"/>
    </row>
    <row r="40" spans="1:6" ht="22.5" customHeight="1">
      <c r="A40" s="4" t="s">
        <v>6</v>
      </c>
      <c r="B40" s="93"/>
      <c r="C40" s="79">
        <f>(23-3)*1.1</f>
        <v>22</v>
      </c>
      <c r="D40" s="93"/>
      <c r="E40" s="91"/>
      <c r="F40" s="93"/>
    </row>
    <row r="41" spans="1:6" ht="22.5" customHeight="1" thickBot="1">
      <c r="A41" s="17" t="s">
        <v>29</v>
      </c>
      <c r="B41" s="46">
        <v>1</v>
      </c>
      <c r="C41" s="44">
        <f>SUM(C39:C40)</f>
        <v>37.75</v>
      </c>
      <c r="D41" s="43">
        <f>C41*B41</f>
        <v>37.75</v>
      </c>
      <c r="E41" s="38">
        <f>SUM(E39:E40)</f>
        <v>0</v>
      </c>
      <c r="F41" s="43">
        <f>E41*B41</f>
        <v>0</v>
      </c>
    </row>
    <row r="42" spans="1:6" ht="25.5" customHeight="1">
      <c r="A42" s="21" t="s">
        <v>41</v>
      </c>
      <c r="B42" s="45"/>
      <c r="C42" s="37" t="s">
        <v>31</v>
      </c>
      <c r="D42" s="37" t="s">
        <v>32</v>
      </c>
      <c r="E42" s="37" t="s">
        <v>31</v>
      </c>
      <c r="F42" s="37" t="s">
        <v>32</v>
      </c>
    </row>
    <row r="43" spans="1:6" ht="22.5" customHeight="1">
      <c r="A43" s="10" t="s">
        <v>28</v>
      </c>
      <c r="B43" s="92"/>
      <c r="C43" s="79">
        <v>15.75</v>
      </c>
      <c r="D43" s="92"/>
      <c r="E43" s="91"/>
      <c r="F43" s="97"/>
    </row>
    <row r="44" spans="1:6" ht="22.5" customHeight="1">
      <c r="A44" s="4" t="s">
        <v>6</v>
      </c>
      <c r="B44" s="93"/>
      <c r="C44" s="79">
        <f>(23-3)*1.1</f>
        <v>22</v>
      </c>
      <c r="D44" s="93"/>
      <c r="E44" s="91"/>
      <c r="F44" s="93"/>
    </row>
    <row r="45" spans="1:6" ht="23.25" customHeight="1" thickBot="1">
      <c r="A45" s="17" t="s">
        <v>29</v>
      </c>
      <c r="B45" s="46">
        <v>33</v>
      </c>
      <c r="C45" s="44">
        <f>SUM(C43:C44)</f>
        <v>37.75</v>
      </c>
      <c r="D45" s="43">
        <f>C45*B45</f>
        <v>1245.75</v>
      </c>
      <c r="E45" s="38">
        <f>SUM(E43:E44)</f>
        <v>0</v>
      </c>
      <c r="F45" s="43">
        <f>E45*B45</f>
        <v>0</v>
      </c>
    </row>
    <row r="46" spans="1:6" ht="20.25" customHeight="1">
      <c r="A46" s="21" t="s">
        <v>42</v>
      </c>
      <c r="B46" s="45"/>
      <c r="C46" s="37" t="s">
        <v>31</v>
      </c>
      <c r="D46" s="37" t="s">
        <v>32</v>
      </c>
      <c r="E46" s="37" t="s">
        <v>31</v>
      </c>
      <c r="F46" s="37" t="s">
        <v>32</v>
      </c>
    </row>
    <row r="47" spans="1:6" ht="24" customHeight="1">
      <c r="A47" s="10" t="s">
        <v>28</v>
      </c>
      <c r="B47" s="92"/>
      <c r="C47" s="80">
        <v>15.75</v>
      </c>
      <c r="D47" s="92"/>
      <c r="E47" s="91"/>
      <c r="F47" s="97"/>
    </row>
    <row r="48" spans="1:6" ht="18" customHeight="1">
      <c r="A48" s="4" t="s">
        <v>6</v>
      </c>
      <c r="B48" s="93"/>
      <c r="C48" s="80">
        <f>(18*3)*1.1</f>
        <v>59.400000000000006</v>
      </c>
      <c r="D48" s="93"/>
      <c r="E48" s="91"/>
      <c r="F48" s="93"/>
    </row>
    <row r="49" spans="1:6" ht="30.75" customHeight="1">
      <c r="A49" s="4" t="s">
        <v>27</v>
      </c>
      <c r="B49" s="94"/>
      <c r="C49" s="82">
        <v>0.91</v>
      </c>
      <c r="D49" s="94"/>
      <c r="E49" s="91"/>
      <c r="F49" s="94"/>
    </row>
    <row r="50" spans="1:6" ht="20.25" customHeight="1" thickBot="1">
      <c r="A50" s="17" t="s">
        <v>29</v>
      </c>
      <c r="B50" s="46">
        <v>3</v>
      </c>
      <c r="C50" s="46">
        <f>SUM(C47:C49)</f>
        <v>76.06</v>
      </c>
      <c r="D50" s="43">
        <f>C50*B50</f>
        <v>228.18</v>
      </c>
      <c r="E50" s="38">
        <f>SUM(E47:E49)</f>
        <v>0</v>
      </c>
      <c r="F50" s="43">
        <f>E50*B50</f>
        <v>0</v>
      </c>
    </row>
    <row r="51" spans="1:6" ht="21.75" customHeight="1">
      <c r="A51" s="21" t="s">
        <v>44</v>
      </c>
      <c r="B51" s="45"/>
      <c r="C51" s="37" t="s">
        <v>31</v>
      </c>
      <c r="D51" s="37" t="s">
        <v>32</v>
      </c>
      <c r="E51" s="37" t="s">
        <v>31</v>
      </c>
      <c r="F51" s="37" t="s">
        <v>32</v>
      </c>
    </row>
    <row r="52" spans="1:6" ht="24" customHeight="1">
      <c r="A52" s="10" t="s">
        <v>28</v>
      </c>
      <c r="B52" s="92"/>
      <c r="C52" s="79">
        <v>15.75</v>
      </c>
      <c r="D52" s="92"/>
      <c r="E52" s="91"/>
      <c r="F52" s="97"/>
    </row>
    <row r="53" spans="1:6" ht="20.25" customHeight="1">
      <c r="A53" s="4" t="s">
        <v>6</v>
      </c>
      <c r="B53" s="93"/>
      <c r="C53" s="79">
        <f>(17-3)*1.1</f>
        <v>15.400000000000002</v>
      </c>
      <c r="D53" s="93"/>
      <c r="E53" s="91"/>
      <c r="F53" s="93"/>
    </row>
    <row r="54" spans="1:6" ht="26.25" customHeight="1">
      <c r="A54" s="62" t="s">
        <v>26</v>
      </c>
      <c r="B54" s="93"/>
      <c r="C54" s="82">
        <v>1.5</v>
      </c>
      <c r="D54" s="95"/>
      <c r="E54" s="91"/>
      <c r="F54" s="95"/>
    </row>
    <row r="55" spans="1:6" ht="22.5" customHeight="1" thickBot="1">
      <c r="A55" s="12" t="s">
        <v>29</v>
      </c>
      <c r="B55" s="49">
        <v>0</v>
      </c>
      <c r="C55" s="41">
        <f>SUM(C52:C54)</f>
        <v>32.650000000000006</v>
      </c>
      <c r="D55" s="40">
        <f>C55*B55</f>
        <v>0</v>
      </c>
      <c r="E55" s="48">
        <f>SUM(E52:E54)</f>
        <v>0</v>
      </c>
      <c r="F55" s="40">
        <f>E55*B55</f>
        <v>0</v>
      </c>
    </row>
    <row r="56" spans="1:6" ht="21.75" customHeight="1">
      <c r="A56" s="21" t="s">
        <v>46</v>
      </c>
      <c r="B56" s="45"/>
      <c r="C56" s="37" t="s">
        <v>31</v>
      </c>
      <c r="D56" s="37" t="s">
        <v>32</v>
      </c>
      <c r="E56" s="37" t="s">
        <v>31</v>
      </c>
      <c r="F56" s="37" t="s">
        <v>32</v>
      </c>
    </row>
    <row r="57" spans="1:6" ht="24" customHeight="1">
      <c r="A57" s="10" t="s">
        <v>28</v>
      </c>
      <c r="B57" s="92"/>
      <c r="C57" s="79">
        <v>15.75</v>
      </c>
      <c r="D57" s="92"/>
      <c r="E57" s="91"/>
      <c r="F57" s="97"/>
    </row>
    <row r="58" spans="1:6" ht="20.25" customHeight="1">
      <c r="A58" s="4" t="s">
        <v>6</v>
      </c>
      <c r="B58" s="93"/>
      <c r="C58" s="79">
        <f>(51-3)*1.1</f>
        <v>52.800000000000004</v>
      </c>
      <c r="D58" s="93"/>
      <c r="E58" s="91"/>
      <c r="F58" s="93"/>
    </row>
    <row r="59" spans="1:6" ht="22.5" customHeight="1" thickBot="1">
      <c r="A59" s="12" t="s">
        <v>29</v>
      </c>
      <c r="B59" s="49">
        <v>2</v>
      </c>
      <c r="C59" s="41">
        <f>SUM(C57:C58)</f>
        <v>68.550000000000011</v>
      </c>
      <c r="D59" s="40">
        <f>C59*B59</f>
        <v>137.10000000000002</v>
      </c>
      <c r="E59" s="48">
        <f>SUM(E57:E58)</f>
        <v>0</v>
      </c>
      <c r="F59" s="40">
        <f>E59*B59</f>
        <v>0</v>
      </c>
    </row>
    <row r="60" spans="1:6" ht="21.75" customHeight="1">
      <c r="A60" s="21" t="s">
        <v>45</v>
      </c>
      <c r="B60" s="45"/>
      <c r="C60" s="37" t="s">
        <v>31</v>
      </c>
      <c r="D60" s="37" t="s">
        <v>32</v>
      </c>
      <c r="E60" s="37" t="s">
        <v>31</v>
      </c>
      <c r="F60" s="37" t="s">
        <v>32</v>
      </c>
    </row>
    <row r="61" spans="1:6" ht="24" customHeight="1">
      <c r="A61" s="10" t="s">
        <v>28</v>
      </c>
      <c r="B61" s="92"/>
      <c r="C61" s="79">
        <v>15.75</v>
      </c>
      <c r="D61" s="92"/>
      <c r="E61" s="91"/>
      <c r="F61" s="97"/>
    </row>
    <row r="62" spans="1:6" ht="20.25" customHeight="1">
      <c r="A62" s="4" t="s">
        <v>6</v>
      </c>
      <c r="B62" s="93"/>
      <c r="C62" s="79">
        <f>(20-3)*1.1</f>
        <v>18.700000000000003</v>
      </c>
      <c r="D62" s="93"/>
      <c r="E62" s="91"/>
      <c r="F62" s="93"/>
    </row>
    <row r="63" spans="1:6" ht="22.5" customHeight="1" thickBot="1">
      <c r="A63" s="12" t="s">
        <v>29</v>
      </c>
      <c r="B63" s="49">
        <v>0</v>
      </c>
      <c r="C63" s="41">
        <f>SUM(C61:C62)</f>
        <v>34.450000000000003</v>
      </c>
      <c r="D63" s="40">
        <f>C63*B63</f>
        <v>0</v>
      </c>
      <c r="E63" s="53">
        <f>SUM(E61:E62)</f>
        <v>0</v>
      </c>
      <c r="F63" s="40">
        <f>E63*B63</f>
        <v>0</v>
      </c>
    </row>
    <row r="64" spans="1:6" ht="30" customHeight="1">
      <c r="A64" s="30"/>
      <c r="B64" s="31"/>
      <c r="C64" s="32"/>
      <c r="D64" s="33"/>
      <c r="E64" s="32"/>
      <c r="F64" s="33"/>
    </row>
  </sheetData>
  <mergeCells count="3">
    <mergeCell ref="C3:D3"/>
    <mergeCell ref="E3:F3"/>
    <mergeCell ref="A1:F1"/>
  </mergeCells>
  <pageMargins left="0.7" right="0.7" top="0.75" bottom="0.75" header="0.3" footer="0.3"/>
  <pageSetup paperSize="9" scale="6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DETAIL PRIX</vt:lpstr>
      <vt:lpstr>AMBULANCES BRX</vt:lpstr>
      <vt:lpstr>VSL BRX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2026-01-12T14:06:35Z</dcterms:modified>
</cp:coreProperties>
</file>